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Y:\Factseet Mandates\ICICI PRUDENTIAL FACTSHEET\2026\June\Portfolio stage 8\Riskometer updated ISIN Portfolio\"/>
    </mc:Choice>
  </mc:AlternateContent>
  <xr:revisionPtr revIDLastSave="0" documentId="13_ncr:1_{31FAC506-FF72-4ACF-B391-7C983E60E4AB}" xr6:coauthVersionLast="47" xr6:coauthVersionMax="47" xr10:uidLastSave="{00000000-0000-0000-0000-000000000000}"/>
  <bookViews>
    <workbookView xWindow="-110" yWindow="-110" windowWidth="19420" windowHeight="11500" xr2:uid="{00000000-000D-0000-FFFF-FFFF00000000}"/>
  </bookViews>
  <sheets>
    <sheet name="RSF" sheetId="2" r:id="rId1"/>
  </sheets>
  <calcPr calcId="191029"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2" l="1"/>
  <c r="G5" i="2"/>
</calcChain>
</file>

<file path=xl/sharedStrings.xml><?xml version="1.0" encoding="utf-8"?>
<sst xmlns="http://schemas.openxmlformats.org/spreadsheetml/2006/main" count="1022" uniqueCount="379">
  <si>
    <t>ICICI Prudential Mutual Fund</t>
  </si>
  <si>
    <t>ICICI Prudential Regular Savings Fund</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</si>
  <si>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</si>
  <si>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</si>
  <si>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</si>
  <si>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</si>
  <si>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</si>
  <si>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</si>
  <si>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</si>
  <si>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</si>
  <si>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</si>
  <si>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</si>
  <si>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</si>
  <si>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</si>
  <si>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</si>
  <si>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</si>
  <si>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</si>
  <si>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</si>
  <si>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HDFC Bank Ltd.</t>
  </si>
  <si>
    <t>INE040A01034</t>
  </si>
  <si>
    <t>Axis Bank Ltd.</t>
  </si>
  <si>
    <t>INE238A01034</t>
  </si>
  <si>
    <t>SBI Life Insurance Company Ltd.</t>
  </si>
  <si>
    <t>INE123W01016</t>
  </si>
  <si>
    <t>Insurance</t>
  </si>
  <si>
    <t>Bharti Airtel Ltd.</t>
  </si>
  <si>
    <t>INE397D01024</t>
  </si>
  <si>
    <t>Telecom - Services</t>
  </si>
  <si>
    <t>Britannia Industries Ltd.</t>
  </si>
  <si>
    <t>INE216A01030</t>
  </si>
  <si>
    <t>Food Products</t>
  </si>
  <si>
    <t>ICICI Lombard General Insurance Company Ltd.</t>
  </si>
  <si>
    <t>INE765G01017</t>
  </si>
  <si>
    <t>Hindustan Unilever Ltd.</t>
  </si>
  <si>
    <t>INE030A01027</t>
  </si>
  <si>
    <t>Diversified Fmcg</t>
  </si>
  <si>
    <t>NTPC Ltd.</t>
  </si>
  <si>
    <t>INE733E01010</t>
  </si>
  <si>
    <t>Power</t>
  </si>
  <si>
    <t>HDFC Life Insurance Company Ltd.</t>
  </si>
  <si>
    <t>INE795G01014</t>
  </si>
  <si>
    <t>Reliance Industries Ltd.</t>
  </si>
  <si>
    <t>INE002A01018</t>
  </si>
  <si>
    <t>Petroleum Products</t>
  </si>
  <si>
    <t>Infosys Ltd.</t>
  </si>
  <si>
    <t>INE009A01021</t>
  </si>
  <si>
    <t>It - Software</t>
  </si>
  <si>
    <t>Sun Pharmaceutical Industries Ltd.</t>
  </si>
  <si>
    <t>INE044A01036</t>
  </si>
  <si>
    <t>Pharmaceuticals &amp; Biotechnology</t>
  </si>
  <si>
    <t>Mahindra &amp; Mahindra Ltd.</t>
  </si>
  <si>
    <t>INE101A01026</t>
  </si>
  <si>
    <t>Automobiles</t>
  </si>
  <si>
    <t>Onemi Technology Solutions Ltd.</t>
  </si>
  <si>
    <t>INE12F801023</t>
  </si>
  <si>
    <t>Finance</t>
  </si>
  <si>
    <t>Maruti Suzuki India Ltd.</t>
  </si>
  <si>
    <t>INE585B01010</t>
  </si>
  <si>
    <t>Aditya Birla Lifestyle Brands Ltd.</t>
  </si>
  <si>
    <t>INE14LE01019</t>
  </si>
  <si>
    <t>Retailing</t>
  </si>
  <si>
    <t>Godrej Consumer Products Ltd.</t>
  </si>
  <si>
    <t>INE102D01028</t>
  </si>
  <si>
    <t>Personal Products</t>
  </si>
  <si>
    <t>UPL Ltd.</t>
  </si>
  <si>
    <t>INE628A01036</t>
  </si>
  <si>
    <t>Fertilizers &amp; Agrochemicals</t>
  </si>
  <si>
    <t>PVR INOX Ltd.</t>
  </si>
  <si>
    <t>INE191H01014</t>
  </si>
  <si>
    <t>Entertainment</t>
  </si>
  <si>
    <t>Emmvee Photovoltaic Power Ltd.</t>
  </si>
  <si>
    <t>INE1C6T01020</t>
  </si>
  <si>
    <t>Electrical Equipment</t>
  </si>
  <si>
    <t>Affle India Ltd.</t>
  </si>
  <si>
    <t>INE00WC01027</t>
  </si>
  <si>
    <t>It - Services</t>
  </si>
  <si>
    <t>KPIT Technologies Ltd</t>
  </si>
  <si>
    <t>INE04I401011</t>
  </si>
  <si>
    <t>Sona Blw Precision Forgings Ltd.</t>
  </si>
  <si>
    <t>INE073K01018</t>
  </si>
  <si>
    <t>Auto Components</t>
  </si>
  <si>
    <t>Gland Pharma Ltd.</t>
  </si>
  <si>
    <t>INE068V01023</t>
  </si>
  <si>
    <t>Chemplast Sanmar Ltd</t>
  </si>
  <si>
    <t>INE488A01050</t>
  </si>
  <si>
    <t>Chemicals &amp; Petrochemicals</t>
  </si>
  <si>
    <t>Hyundai Motor India Ltd.</t>
  </si>
  <si>
    <t>INE0V6F01027</t>
  </si>
  <si>
    <t>ICICI Prudential Life Insurance Company Ltd.</t>
  </si>
  <si>
    <t>INE726G01019</t>
  </si>
  <si>
    <t>Indiamart Intermesh Ltd.</t>
  </si>
  <si>
    <t>INE933S01016</t>
  </si>
  <si>
    <t>DLF Ltd.</t>
  </si>
  <si>
    <t>INE271C01023</t>
  </si>
  <si>
    <t>Realty</t>
  </si>
  <si>
    <t>Carborundum Universal Ltd.</t>
  </si>
  <si>
    <t>INE120A01034</t>
  </si>
  <si>
    <t>Industrial Products</t>
  </si>
  <si>
    <t>Mold-Tek Packaging Ltd</t>
  </si>
  <si>
    <t>INE893J01029</t>
  </si>
  <si>
    <t>V-Guard Industries Ltd.</t>
  </si>
  <si>
    <t>INE951I01027</t>
  </si>
  <si>
    <t>Consumer Durables</t>
  </si>
  <si>
    <t>Medi Assist Healthcare Services Ltd</t>
  </si>
  <si>
    <t>INE456Z01021</t>
  </si>
  <si>
    <t>Tata Motors Passenger Vehicles Ltd.</t>
  </si>
  <si>
    <t>INE155A01022</t>
  </si>
  <si>
    <t>Can Fin Homes Ltd.</t>
  </si>
  <si>
    <t>INE477A01020</t>
  </si>
  <si>
    <t>Shree Cements Ltd.</t>
  </si>
  <si>
    <t>INE070A01015</t>
  </si>
  <si>
    <t>Cement &amp; Cement Products</t>
  </si>
  <si>
    <t>Cohance Lifesciences Ltd.</t>
  </si>
  <si>
    <t>INE03QK01018</t>
  </si>
  <si>
    <t>KNR Constructions Ltd.</t>
  </si>
  <si>
    <t>INE634I01029</t>
  </si>
  <si>
    <t>Construction</t>
  </si>
  <si>
    <t>Mphasis Ltd.</t>
  </si>
  <si>
    <t>INE356A01018</t>
  </si>
  <si>
    <t>COFORGE Ltd.</t>
  </si>
  <si>
    <t>INE591G01025</t>
  </si>
  <si>
    <t>CIE Automotive India Ltd</t>
  </si>
  <si>
    <t>INE536H01010</t>
  </si>
  <si>
    <t>UTI Asset Management Co Ltd</t>
  </si>
  <si>
    <t>INE094J01016</t>
  </si>
  <si>
    <t>Capital Markets</t>
  </si>
  <si>
    <t>Indian Railway Catering and Tourism Corporation Ltd.</t>
  </si>
  <si>
    <t>INE335Y01020</t>
  </si>
  <si>
    <t>Leisure Services</t>
  </si>
  <si>
    <t>Larsen &amp; Toubro Ltd.</t>
  </si>
  <si>
    <t>INE018A01030</t>
  </si>
  <si>
    <t>Sandhar Technologies Ltd.</t>
  </si>
  <si>
    <t>INE278H01035</t>
  </si>
  <si>
    <t>Info Edge (India) Ltd.</t>
  </si>
  <si>
    <t>INE663F01032</t>
  </si>
  <si>
    <t>Teamlease Services Ltd.</t>
  </si>
  <si>
    <t>INE985S01024</t>
  </si>
  <si>
    <t>Commercial Services &amp; Supplies</t>
  </si>
  <si>
    <t>Campus Activewear Ltd</t>
  </si>
  <si>
    <t>INE278Y01022</t>
  </si>
  <si>
    <t>Gujarat State Fertilizers and Chemicals Ltd.</t>
  </si>
  <si>
    <t>INE026A01025</t>
  </si>
  <si>
    <t>Arvind Fashions Ltd.</t>
  </si>
  <si>
    <t>INE955V01021</t>
  </si>
  <si>
    <t>GNA Axles Ltd</t>
  </si>
  <si>
    <t>INE934S01014</t>
  </si>
  <si>
    <t>Jubilant Ingrevia Ltd.</t>
  </si>
  <si>
    <t>INE0BY001018</t>
  </si>
  <si>
    <t>Sagar Cements Ltd.</t>
  </si>
  <si>
    <t>INE229C01021</t>
  </si>
  <si>
    <t>Westlife Development Ltd.</t>
  </si>
  <si>
    <t>INE274F01020</t>
  </si>
  <si>
    <t>PNC Infratech Ltd.</t>
  </si>
  <si>
    <t>INE195J01029</t>
  </si>
  <si>
    <t>Galaxy Surfactants Ltd.</t>
  </si>
  <si>
    <t>INE600K01018</t>
  </si>
  <si>
    <t>Orient Electric Ltd.</t>
  </si>
  <si>
    <t>INE142Z01019</t>
  </si>
  <si>
    <t>Dhanuka Agritech Ltd.</t>
  </si>
  <si>
    <t>INE435G01025</t>
  </si>
  <si>
    <t>Bajaj Electricals Ltd.</t>
  </si>
  <si>
    <t>INE193E01025</t>
  </si>
  <si>
    <t>Deepak Nitrite Ltd.</t>
  </si>
  <si>
    <t>INE288B01029</t>
  </si>
  <si>
    <t>Birla Corporation Ltd.</t>
  </si>
  <si>
    <t>INE340A01012</t>
  </si>
  <si>
    <t>Units of Real Estate Investment Trust (REITs)</t>
  </si>
  <si>
    <t>MINDSPACE BUSINESS PARKS REIT</t>
  </si>
  <si>
    <t>INE0CCU25019</t>
  </si>
  <si>
    <t>EMBASSY OFFICE PARKS REIT</t>
  </si>
  <si>
    <t>INE041025011</t>
  </si>
  <si>
    <t>Unlisted</t>
  </si>
  <si>
    <t>Nil</t>
  </si>
  <si>
    <t>Debt Instruments</t>
  </si>
  <si>
    <t>Government Securities</t>
  </si>
  <si>
    <t>IN0020250018</t>
  </si>
  <si>
    <t>SOV</t>
  </si>
  <si>
    <t>IN0020250091</t>
  </si>
  <si>
    <t>IN0020210137</t>
  </si>
  <si>
    <t>State Government of Maharashtra</t>
  </si>
  <si>
    <t>IN2220250301</t>
  </si>
  <si>
    <t>State Government of Uttar Pradesh</t>
  </si>
  <si>
    <t>IN3320250092</t>
  </si>
  <si>
    <t>IN0020250075</t>
  </si>
  <si>
    <t>IN0020250042</t>
  </si>
  <si>
    <t>State Government of Telangana</t>
  </si>
  <si>
    <t>IN4520250684</t>
  </si>
  <si>
    <t>IN4520250528</t>
  </si>
  <si>
    <t>State Government of Rajasthan</t>
  </si>
  <si>
    <t>IN2920250312</t>
  </si>
  <si>
    <t>IN2920250296</t>
  </si>
  <si>
    <t>IN2220250376</t>
  </si>
  <si>
    <t>IN2220240427</t>
  </si>
  <si>
    <t>IN2220240435</t>
  </si>
  <si>
    <t>State Government of Odisha</t>
  </si>
  <si>
    <t>IN2720250082</t>
  </si>
  <si>
    <t>State Government of Karnataka</t>
  </si>
  <si>
    <t>IN1920240257</t>
  </si>
  <si>
    <t>State Government of Haryana</t>
  </si>
  <si>
    <t>IN1620250325</t>
  </si>
  <si>
    <t>State Government of West Bengal</t>
  </si>
  <si>
    <t>IN3420240241</t>
  </si>
  <si>
    <t>IN3320250126</t>
  </si>
  <si>
    <t>Non-Convertible debentures / Bonds</t>
  </si>
  <si>
    <t>NABARD **</t>
  </si>
  <si>
    <t>INE261F08ED0</t>
  </si>
  <si>
    <t>CRISIL AAA</t>
  </si>
  <si>
    <t>Adani Enterprises Ltd. **</t>
  </si>
  <si>
    <t>INE423A07476</t>
  </si>
  <si>
    <t>ICRA AA-</t>
  </si>
  <si>
    <t>Manappuram Finance Ltd. **</t>
  </si>
  <si>
    <t>INE522D07CI5</t>
  </si>
  <si>
    <t>CRISIL AA</t>
  </si>
  <si>
    <t>Godrej Properties Ltd.</t>
  </si>
  <si>
    <t>INE484J08089</t>
  </si>
  <si>
    <t>ICRA AA+</t>
  </si>
  <si>
    <t>Yes Bank Ltd. **</t>
  </si>
  <si>
    <t>INE528G08345</t>
  </si>
  <si>
    <t>CRISIL AA-</t>
  </si>
  <si>
    <t>Indostar Capital Finance Ltd. **</t>
  </si>
  <si>
    <t>INE896L07AF6</t>
  </si>
  <si>
    <t>CARE AA-</t>
  </si>
  <si>
    <t>Vedanta Ltd. **</t>
  </si>
  <si>
    <t>INE205A08046</t>
  </si>
  <si>
    <t>Eris Lifesciences Ltd. **</t>
  </si>
  <si>
    <t>INE406M08011</t>
  </si>
  <si>
    <t>FITCH AA</t>
  </si>
  <si>
    <t>360 One Prime Ltd. **</t>
  </si>
  <si>
    <t>INE248U07FN4</t>
  </si>
  <si>
    <t>ICRA AA</t>
  </si>
  <si>
    <t>360 One Prime Ltd **</t>
  </si>
  <si>
    <t>INE248U07GJ0</t>
  </si>
  <si>
    <t>INE406M08029</t>
  </si>
  <si>
    <t>INE261F08DV4</t>
  </si>
  <si>
    <t>Narayana Hrudayalaya Ltd. **</t>
  </si>
  <si>
    <t>INE410P08016</t>
  </si>
  <si>
    <t>INE248U07GG6</t>
  </si>
  <si>
    <t>Adani Power Ltd. **</t>
  </si>
  <si>
    <t>INE814H07190</t>
  </si>
  <si>
    <t>Motilal Oswal Financial Services Ltd. **</t>
  </si>
  <si>
    <t>INE338I07198</t>
  </si>
  <si>
    <t>Keystone Realtors Ltd. **</t>
  </si>
  <si>
    <t>INE263M07109</t>
  </si>
  <si>
    <t>ICRA A+</t>
  </si>
  <si>
    <t>Prism Johnson Ltd. **</t>
  </si>
  <si>
    <t>INE010A08149</t>
  </si>
  <si>
    <t>FITCH A+</t>
  </si>
  <si>
    <t>INE205A08038</t>
  </si>
  <si>
    <t>Ashiana Housing Ltd. **</t>
  </si>
  <si>
    <t>INE365D07085</t>
  </si>
  <si>
    <t>CARE A</t>
  </si>
  <si>
    <t>INE010A08156</t>
  </si>
  <si>
    <t>Muthoot Finance Ltd. **</t>
  </si>
  <si>
    <t>INE414G07JZ7</t>
  </si>
  <si>
    <t>CRISIL AA+</t>
  </si>
  <si>
    <t>Aadhar Housing Finance Ltd. **</t>
  </si>
  <si>
    <t>INE883F07314</t>
  </si>
  <si>
    <t>Godrej Industries Ltd. **</t>
  </si>
  <si>
    <t>INE233A08139</t>
  </si>
  <si>
    <t>JM Financial Credit Solution Ltd. **</t>
  </si>
  <si>
    <t>INE651J07986</t>
  </si>
  <si>
    <t>Tata Projects Ltd. **</t>
  </si>
  <si>
    <t>INE725H08246</t>
  </si>
  <si>
    <t>INE414G07JX2</t>
  </si>
  <si>
    <t>INE522D07CL9</t>
  </si>
  <si>
    <t>LIC Housing Finance Ltd. **</t>
  </si>
  <si>
    <t>INE115A07RF8</t>
  </si>
  <si>
    <t>Aavas Financiers Ltd. **</t>
  </si>
  <si>
    <t>INE216P07266</t>
  </si>
  <si>
    <t>CARE AA</t>
  </si>
  <si>
    <t>Kogta Financial (India) Ltd. **</t>
  </si>
  <si>
    <t>INE192U07392</t>
  </si>
  <si>
    <t>CARE A+</t>
  </si>
  <si>
    <t>INE205A08095</t>
  </si>
  <si>
    <t>Shriram Pistons &amp; Rings Ltd **</t>
  </si>
  <si>
    <t>INE526E07023</t>
  </si>
  <si>
    <t>FITCH AA+</t>
  </si>
  <si>
    <t>Hiranandani Financial Services Pvt Ltd **</t>
  </si>
  <si>
    <t>INE07UF07042</t>
  </si>
  <si>
    <t>Mahindra Rural Housing Finance Ltd. **</t>
  </si>
  <si>
    <t>INE950O07529</t>
  </si>
  <si>
    <t>JM Financial Products Ltd. **</t>
  </si>
  <si>
    <t>INE523H07CB9</t>
  </si>
  <si>
    <t>Oberoi Realty Ltd. **</t>
  </si>
  <si>
    <t>INE093I07074</t>
  </si>
  <si>
    <t>CARE AA+</t>
  </si>
  <si>
    <t>Aptus Value Housing Finance India Ltd. **</t>
  </si>
  <si>
    <t>INE852O07147</t>
  </si>
  <si>
    <t>INE216P07217</t>
  </si>
  <si>
    <t>Bamboo Hotels &amp; Global Centre (Delhi) Pvt Ltd. **</t>
  </si>
  <si>
    <t>INE755L07015</t>
  </si>
  <si>
    <t>ICRA A+(CE)</t>
  </si>
  <si>
    <t>Avanse Financial Services Ltd **</t>
  </si>
  <si>
    <t>INE087P07444</t>
  </si>
  <si>
    <t>Sheela Foam Ltd. **</t>
  </si>
  <si>
    <t>INE916U08012</t>
  </si>
  <si>
    <t>INE192U07350</t>
  </si>
  <si>
    <t>NABARD</t>
  </si>
  <si>
    <t>INE261F08EK5</t>
  </si>
  <si>
    <t>Mankind Pharma Ltd **</t>
  </si>
  <si>
    <t>INE634S07025</t>
  </si>
  <si>
    <t>Zero Coupon Bonds / Deep Discount Bonds</t>
  </si>
  <si>
    <t>Privately Placed/unlisted</t>
  </si>
  <si>
    <t>Securitized Debt Instruments</t>
  </si>
  <si>
    <t>Siddhivinayak Securitisation Trust **</t>
  </si>
  <si>
    <t>INE2I7F15012</t>
  </si>
  <si>
    <t>CRISIL AAA(SO)</t>
  </si>
  <si>
    <t>Shivshakti Securitisation Trust **</t>
  </si>
  <si>
    <t>INE2I7G15010</t>
  </si>
  <si>
    <t>India Universal Trust AL2 **</t>
  </si>
  <si>
    <t>INE1CBK15037</t>
  </si>
  <si>
    <t>INE1CBK15029</t>
  </si>
  <si>
    <t>INE1CBK15011</t>
  </si>
  <si>
    <t>Term Deposits</t>
  </si>
  <si>
    <t>Deposits (maturity not exceeding 91 days)</t>
  </si>
  <si>
    <t>Deposits (Placed as Margin)</t>
  </si>
  <si>
    <t>Money Market Instruments</t>
  </si>
  <si>
    <t>Certificate of Deposits</t>
  </si>
  <si>
    <t>Bank Of Baroda</t>
  </si>
  <si>
    <t>INE028A16LD2</t>
  </si>
  <si>
    <t>FITCH A1+</t>
  </si>
  <si>
    <t>Canara Bank **</t>
  </si>
  <si>
    <t>INE476A16I00</t>
  </si>
  <si>
    <t>CRISIL A1+</t>
  </si>
  <si>
    <t>Bank Of Baroda **</t>
  </si>
  <si>
    <t>INE028A16LE0</t>
  </si>
  <si>
    <t>Punjab National Bank</t>
  </si>
  <si>
    <t>INE160A16UD4</t>
  </si>
  <si>
    <t>Commercial Papers</t>
  </si>
  <si>
    <t>Treasury Bills</t>
  </si>
  <si>
    <t>Units of an Alternative Investment Fund (AIF)</t>
  </si>
  <si>
    <t>Corporate Debt Market Development Fund (Class A2)</t>
  </si>
  <si>
    <t>INF0RQ622028</t>
  </si>
  <si>
    <t>Financial Services</t>
  </si>
  <si>
    <t>TREPS</t>
  </si>
  <si>
    <t>Others</t>
  </si>
  <si>
    <t>Cash Margin - Derivatives</t>
  </si>
  <si>
    <t>Net Current Assets</t>
  </si>
  <si>
    <t>Total Net Assets</t>
  </si>
  <si>
    <t xml:space="preserve">INTEREST RATE SWAPS (At Notional Value) </t>
  </si>
  <si>
    <t>Interest Rate Swaps- MD -13-May-2031 (Pay float/receive fixed)</t>
  </si>
  <si>
    <t>Interest Rate Swaps- MD -25-Jul-2029 (Pay float/receive fixed)</t>
  </si>
  <si>
    <t>Interest Rate Swaps- MD -25-Jul-2028 (Pay float/receive fixed)</t>
  </si>
  <si>
    <t>Notes</t>
  </si>
  <si>
    <t>1. Details of security in default beyond its maturity date and its % to NAV as on May 31,2026</t>
  </si>
  <si>
    <t>2. Total Value and Percentage of Non Traded/Unlisted/Unquoted/Illiquid shares</t>
  </si>
  <si>
    <t>3. ICICI Prudential Regular Savings Fund - NAV &amp; Dividend</t>
  </si>
  <si>
    <t>Plan Name</t>
  </si>
  <si>
    <t>NAV per Unit - 30-Apr-2026</t>
  </si>
  <si>
    <t>NAV per Unit - 29-May-2026</t>
  </si>
  <si>
    <t>Dividend declared during the Month ended 31-May-2026(Rs.)/Unit</t>
  </si>
  <si>
    <t>Growth Option</t>
  </si>
  <si>
    <t>-</t>
  </si>
  <si>
    <t>Monthly IDCW Option</t>
  </si>
  <si>
    <t>Quarterly IDCW Option</t>
  </si>
  <si>
    <t>Half Yearly IDCW Option</t>
  </si>
  <si>
    <t>Direct Plan - Growth Option</t>
  </si>
  <si>
    <t>Direct Plan - Monthly IDCW Option</t>
  </si>
  <si>
    <t>Direct Plan - Quarterly IDCW Option</t>
  </si>
  <si>
    <t>Direct Plan - Half Yearly IDCW Option</t>
  </si>
  <si>
    <t>4. Total outstanding exposure in derivatives instrument</t>
  </si>
  <si>
    <t>Refer Annexure</t>
  </si>
  <si>
    <t>5. Total market value of Investment in Foreign Securities / ADRs / GDRs / Overseas ETFs as on May 31,2026</t>
  </si>
  <si>
    <t xml:space="preserve">6. Portfolio turnover Ratio </t>
  </si>
  <si>
    <t>0.90 times</t>
  </si>
  <si>
    <t xml:space="preserve">7. Average Maturity </t>
  </si>
  <si>
    <t>5.11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</si>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</sst>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3">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xf numFmtId="0" fontId="2" fillId="0" borderId="0" xfId="0" applyFont="1" applyAlignment="1" applyProtection="1">
      <alignment vertical="top"/>
      <protection locked="0"/>
    </xf>
    <xf numFmtId="164" fontId="1" fillId="0" borderId="0" xfId="0" applyNumberFormat="1" applyFont="1" applyAlignment="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2" fontId="3" fillId="0" borderId="0" xfId="0" applyNumberFormat="1" applyFont="1" applyAlignment="1">
      <alignment horizontal="right"/>
    </xf>
    <xf numFmtId="166"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7" fontId="1" fillId="0" borderId="0" xfId="0" applyNumberFormat="1" applyFont="1" applyAlignment="1">
      <alignment horizontal="right"/>
    </xf>
    <xf numFmtId="164" fontId="1" fillId="0" borderId="0" xfId="0" applyNumberFormat="1" applyFont="1" applyAlignment="1">
      <alignment horizontal="right"/>
    </xf>
    <xf numFmtId="166" fontId="1" fillId="0" borderId="0" xfId="0" applyNumberFormat="1" applyFont="1" applyAlignment="1">
      <alignment horizontal="right"/>
    </xf>
    <xf numFmtId="0" fontId="1" fillId="0" borderId="0" xfId="0" applyFont="1"/>
    <xf numFmtId="0" fontId="4" fillId="0" borderId="6" xfId="0" applyFont="1" applyBorder="1" applyAlignment="1">
      <alignment vertical="top"/>
    </xf>
    <xf numFmtId="164" fontId="3" fillId="0" borderId="7" xfId="0" applyNumberFormat="1" applyFont="1" applyBorder="1"/>
    <xf numFmtId="166" fontId="3" fillId="0" borderId="7" xfId="0" applyNumberFormat="1" applyFont="1" applyBorder="1"/>
    <xf numFmtId="164" fontId="3" fillId="0" borderId="8" xfId="0" applyNumberFormat="1" applyFont="1" applyBorder="1"/>
    <xf numFmtId="164" fontId="3" fillId="0" borderId="9" xfId="0" applyNumberFormat="1" applyFont="1" applyBorder="1"/>
    <xf numFmtId="164" fontId="3" fillId="0" borderId="0" xfId="0" applyNumberFormat="1" applyFont="1"/>
    <xf numFmtId="164" fontId="3" fillId="0" borderId="10" xfId="0" applyNumberFormat="1" applyFont="1" applyBorder="1" applyAlignment="1">
      <alignment wrapText="1"/>
    </xf>
    <xf numFmtId="164" fontId="3" fillId="0" borderId="10"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229</xdr:row>
      <xdr:rowOff>0</xdr:rowOff>
    </xdr:from>
    <xdr:to>
      <xdr:col>2</xdr:col>
      <xdr:colOff>0</xdr:colOff>
      <xdr:row>239</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43805475"/>
          <a:ext cx="3324225" cy="1905000"/>
        </a:xfrm>
        <a:prstGeom prst="rect">
          <a:avLst/>
        </a:prstGeom>
        <a:ln w="9525" cmpd="sng">
          <a:noFill/>
        </a:ln>
      </xdr:spPr>
    </xdr:pic>
    <xdr:clientData/>
  </xdr:twoCellAnchor>
  <xdr:twoCellAnchor>
    <xdr:from>
      <xdr:col>1</xdr:col>
      <xdr:colOff>0</xdr:colOff>
      <xdr:row>244</xdr:row>
      <xdr:rowOff>0</xdr:rowOff>
    </xdr:from>
    <xdr:to>
      <xdr:col>2</xdr:col>
      <xdr:colOff>0</xdr:colOff>
      <xdr:row>254</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46662975"/>
          <a:ext cx="33242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3"/>
  <sheetViews>
    <sheetView tabSelected="1" workbookViewId="0"/>
  </sheetViews>
  <sheetFormatPr defaultColWidth="10" defaultRowHeight="15" customHeight="1" x14ac:dyDescent="0.25"/>
  <cols>
    <col min="1" max="1" width="10" style="32" customWidth="1"/>
    <col min="2" max="2" width="49.81640625" style="32" customWidth="1"/>
    <col min="3" max="3" width="18.26953125" style="32" customWidth="1"/>
    <col min="4" max="4" width="15.26953125" style="32" customWidth="1"/>
    <col min="5" max="5" width="27.7265625" style="32" customWidth="1"/>
    <col min="6" max="6" width="10.7265625" style="32" bestFit="1" customWidth="1"/>
    <col min="7" max="7" width="18.453125" style="32" customWidth="1"/>
    <col min="8" max="8" width="10.7265625" style="32" bestFit="1" customWidth="1"/>
    <col min="9" max="9" width="12.7265625" style="32" customWidth="1"/>
    <col min="10" max="10" width="16.54296875" style="32" customWidth="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3">
        <f>G7+G71</f>
        <v>79263.479999999981</v>
      </c>
      <c r="H5" s="14">
        <f>H7+H71</f>
        <v>0.24004683591160006</v>
      </c>
      <c r="I5" s="12" t="s">
        <v>13</v>
      </c>
      <c r="J5" s="15" t="s">
        <v>13</v>
      </c>
    </row>
    <row r="6" spans="2:10" ht="15" customHeight="1" x14ac:dyDescent="0.25">
      <c r="B6" s="16" t="s">
        <v>13</v>
      </c>
      <c r="J6" s="15" t="s">
        <v>13</v>
      </c>
    </row>
    <row r="7" spans="2:10" ht="15" customHeight="1" x14ac:dyDescent="0.25">
      <c r="B7" s="10" t="s">
        <v>14</v>
      </c>
      <c r="C7" s="11" t="s">
        <v>13</v>
      </c>
      <c r="D7" s="12" t="s">
        <v>13</v>
      </c>
      <c r="E7" s="11" t="s">
        <v>13</v>
      </c>
      <c r="F7" s="12" t="s">
        <v>13</v>
      </c>
      <c r="G7" s="12">
        <v>75647.289999999979</v>
      </c>
      <c r="H7" s="14">
        <v>0.22909532372010005</v>
      </c>
      <c r="I7" s="12" t="s">
        <v>13</v>
      </c>
      <c r="J7" s="15" t="s">
        <v>13</v>
      </c>
    </row>
    <row r="8" spans="2:10" ht="15" customHeight="1" x14ac:dyDescent="0.25">
      <c r="B8" s="16" t="s">
        <v>15</v>
      </c>
      <c r="C8" s="17" t="s">
        <v>16</v>
      </c>
      <c r="D8" s="17" t="s">
        <v>13</v>
      </c>
      <c r="E8" s="17" t="s">
        <v>17</v>
      </c>
      <c r="F8" s="18">
        <v>372298</v>
      </c>
      <c r="G8" s="19">
        <v>4677.55</v>
      </c>
      <c r="H8" s="20">
        <v>1.4165805959200001E-2</v>
      </c>
      <c r="I8" s="19" t="s">
        <v>13</v>
      </c>
      <c r="J8" s="15" t="s">
        <v>13</v>
      </c>
    </row>
    <row r="9" spans="2:10" ht="15" customHeight="1" x14ac:dyDescent="0.25">
      <c r="B9" s="16" t="s">
        <v>18</v>
      </c>
      <c r="C9" s="17" t="s">
        <v>19</v>
      </c>
      <c r="D9" s="17" t="s">
        <v>13</v>
      </c>
      <c r="E9" s="17" t="s">
        <v>17</v>
      </c>
      <c r="F9" s="18">
        <v>598808</v>
      </c>
      <c r="G9" s="19">
        <v>4458.42</v>
      </c>
      <c r="H9" s="20">
        <v>1.35021779787E-2</v>
      </c>
      <c r="I9" s="19" t="s">
        <v>13</v>
      </c>
      <c r="J9" s="15" t="s">
        <v>13</v>
      </c>
    </row>
    <row r="10" spans="2:10" ht="15" customHeight="1" x14ac:dyDescent="0.25">
      <c r="B10" s="16" t="s">
        <v>20</v>
      </c>
      <c r="C10" s="17" t="s">
        <v>21</v>
      </c>
      <c r="D10" s="17" t="s">
        <v>13</v>
      </c>
      <c r="E10" s="17" t="s">
        <v>17</v>
      </c>
      <c r="F10" s="18">
        <v>275959</v>
      </c>
      <c r="G10" s="19">
        <v>3550.49</v>
      </c>
      <c r="H10" s="20">
        <v>1.07525419076E-2</v>
      </c>
      <c r="I10" s="19" t="s">
        <v>13</v>
      </c>
      <c r="J10" s="15" t="s">
        <v>13</v>
      </c>
    </row>
    <row r="11" spans="2:10" ht="15" customHeight="1" x14ac:dyDescent="0.25">
      <c r="B11" s="16" t="s">
        <v>22</v>
      </c>
      <c r="C11" s="17" t="s">
        <v>23</v>
      </c>
      <c r="D11" s="17" t="s">
        <v>13</v>
      </c>
      <c r="E11" s="17" t="s">
        <v>24</v>
      </c>
      <c r="F11" s="18">
        <v>175635</v>
      </c>
      <c r="G11" s="19">
        <v>3214.3</v>
      </c>
      <c r="H11" s="20">
        <v>9.7344015766000005E-3</v>
      </c>
      <c r="I11" s="19" t="s">
        <v>13</v>
      </c>
      <c r="J11" s="15" t="s">
        <v>13</v>
      </c>
    </row>
    <row r="12" spans="2:10" ht="15" customHeight="1" x14ac:dyDescent="0.25">
      <c r="B12" s="16" t="s">
        <v>25</v>
      </c>
      <c r="C12" s="17" t="s">
        <v>26</v>
      </c>
      <c r="D12" s="17" t="s">
        <v>13</v>
      </c>
      <c r="E12" s="17" t="s">
        <v>27</v>
      </c>
      <c r="F12" s="18">
        <v>168072</v>
      </c>
      <c r="G12" s="19">
        <v>3074.04</v>
      </c>
      <c r="H12" s="20">
        <v>9.3096287909000004E-3</v>
      </c>
      <c r="I12" s="19" t="s">
        <v>13</v>
      </c>
      <c r="J12" s="15" t="s">
        <v>13</v>
      </c>
    </row>
    <row r="13" spans="2:10" ht="15" customHeight="1" x14ac:dyDescent="0.25">
      <c r="B13" s="16" t="s">
        <v>28</v>
      </c>
      <c r="C13" s="17" t="s">
        <v>29</v>
      </c>
      <c r="D13" s="17" t="s">
        <v>13</v>
      </c>
      <c r="E13" s="17" t="s">
        <v>30</v>
      </c>
      <c r="F13" s="18">
        <v>55334</v>
      </c>
      <c r="G13" s="19">
        <v>2879.86</v>
      </c>
      <c r="H13" s="20">
        <v>8.7215610628000005E-3</v>
      </c>
      <c r="I13" s="19" t="s">
        <v>13</v>
      </c>
      <c r="J13" s="15" t="s">
        <v>13</v>
      </c>
    </row>
    <row r="14" spans="2:10" ht="15" customHeight="1" x14ac:dyDescent="0.25">
      <c r="B14" s="16" t="s">
        <v>31</v>
      </c>
      <c r="C14" s="17" t="s">
        <v>32</v>
      </c>
      <c r="D14" s="17" t="s">
        <v>13</v>
      </c>
      <c r="E14" s="17" t="s">
        <v>24</v>
      </c>
      <c r="F14" s="18">
        <v>154267</v>
      </c>
      <c r="G14" s="19">
        <v>2764.77</v>
      </c>
      <c r="H14" s="20">
        <v>8.3730147922999997E-3</v>
      </c>
      <c r="I14" s="19" t="s">
        <v>13</v>
      </c>
      <c r="J14" s="15" t="s">
        <v>13</v>
      </c>
    </row>
    <row r="15" spans="2:10" ht="15" customHeight="1" x14ac:dyDescent="0.25">
      <c r="B15" s="16" t="s">
        <v>33</v>
      </c>
      <c r="C15" s="17" t="s">
        <v>34</v>
      </c>
      <c r="D15" s="17" t="s">
        <v>13</v>
      </c>
      <c r="E15" s="17" t="s">
        <v>35</v>
      </c>
      <c r="F15" s="18">
        <v>126104</v>
      </c>
      <c r="G15" s="19">
        <v>2715.65</v>
      </c>
      <c r="H15" s="20">
        <v>8.2242564916999994E-3</v>
      </c>
      <c r="I15" s="19" t="s">
        <v>13</v>
      </c>
      <c r="J15" s="15" t="s">
        <v>13</v>
      </c>
    </row>
    <row r="16" spans="2:10" ht="15" customHeight="1" x14ac:dyDescent="0.25">
      <c r="B16" s="16" t="s">
        <v>36</v>
      </c>
      <c r="C16" s="17" t="s">
        <v>37</v>
      </c>
      <c r="D16" s="17" t="s">
        <v>13</v>
      </c>
      <c r="E16" s="17" t="s">
        <v>38</v>
      </c>
      <c r="F16" s="18">
        <v>692701</v>
      </c>
      <c r="G16" s="19">
        <v>2680.06</v>
      </c>
      <c r="H16" s="20">
        <v>8.1164733501000001E-3</v>
      </c>
      <c r="I16" s="19" t="s">
        <v>13</v>
      </c>
      <c r="J16" s="15" t="s">
        <v>13</v>
      </c>
    </row>
    <row r="17" spans="2:10" ht="15" customHeight="1" x14ac:dyDescent="0.25">
      <c r="B17" s="16" t="s">
        <v>39</v>
      </c>
      <c r="C17" s="17" t="s">
        <v>40</v>
      </c>
      <c r="D17" s="17" t="s">
        <v>13</v>
      </c>
      <c r="E17" s="17" t="s">
        <v>24</v>
      </c>
      <c r="F17" s="18">
        <v>433796</v>
      </c>
      <c r="G17" s="19">
        <v>2580.2199999999998</v>
      </c>
      <c r="H17" s="20">
        <v>7.8141112018000006E-3</v>
      </c>
      <c r="I17" s="19" t="s">
        <v>13</v>
      </c>
      <c r="J17" s="15" t="s">
        <v>13</v>
      </c>
    </row>
    <row r="18" spans="2:10" ht="15" customHeight="1" x14ac:dyDescent="0.25">
      <c r="B18" s="16" t="s">
        <v>41</v>
      </c>
      <c r="C18" s="17" t="s">
        <v>42</v>
      </c>
      <c r="D18" s="17" t="s">
        <v>13</v>
      </c>
      <c r="E18" s="17" t="s">
        <v>43</v>
      </c>
      <c r="F18" s="18">
        <v>193161</v>
      </c>
      <c r="G18" s="19">
        <v>2552.04</v>
      </c>
      <c r="H18" s="20">
        <v>7.7287690008999996E-3</v>
      </c>
      <c r="I18" s="19" t="s">
        <v>13</v>
      </c>
      <c r="J18" s="15" t="s">
        <v>13</v>
      </c>
    </row>
    <row r="19" spans="2:10" ht="15" customHeight="1" x14ac:dyDescent="0.25">
      <c r="B19" s="16" t="s">
        <v>44</v>
      </c>
      <c r="C19" s="17" t="s">
        <v>45</v>
      </c>
      <c r="D19" s="17" t="s">
        <v>13</v>
      </c>
      <c r="E19" s="17" t="s">
        <v>46</v>
      </c>
      <c r="F19" s="18">
        <v>200980</v>
      </c>
      <c r="G19" s="19">
        <v>2333.1799999999998</v>
      </c>
      <c r="H19" s="20">
        <v>7.0659587064999998E-3</v>
      </c>
      <c r="I19" s="19" t="s">
        <v>13</v>
      </c>
      <c r="J19" s="15" t="s">
        <v>13</v>
      </c>
    </row>
    <row r="20" spans="2:10" ht="15" customHeight="1" x14ac:dyDescent="0.25">
      <c r="B20" s="16" t="s">
        <v>47</v>
      </c>
      <c r="C20" s="17" t="s">
        <v>48</v>
      </c>
      <c r="D20" s="17" t="s">
        <v>13</v>
      </c>
      <c r="E20" s="17" t="s">
        <v>49</v>
      </c>
      <c r="F20" s="18">
        <v>123531</v>
      </c>
      <c r="G20" s="19">
        <v>2222.5700000000002</v>
      </c>
      <c r="H20" s="20">
        <v>6.7309799682999999E-3</v>
      </c>
      <c r="I20" s="19" t="s">
        <v>13</v>
      </c>
      <c r="J20" s="15" t="s">
        <v>13</v>
      </c>
    </row>
    <row r="21" spans="2:10" ht="15" customHeight="1" x14ac:dyDescent="0.25">
      <c r="B21" s="16" t="s">
        <v>50</v>
      </c>
      <c r="C21" s="17" t="s">
        <v>51</v>
      </c>
      <c r="D21" s="17" t="s">
        <v>13</v>
      </c>
      <c r="E21" s="17" t="s">
        <v>52</v>
      </c>
      <c r="F21" s="18">
        <v>72809</v>
      </c>
      <c r="G21" s="19">
        <v>2217.4699999999998</v>
      </c>
      <c r="H21" s="20">
        <v>6.7155347864000002E-3</v>
      </c>
      <c r="I21" s="19" t="s">
        <v>13</v>
      </c>
      <c r="J21" s="15" t="s">
        <v>13</v>
      </c>
    </row>
    <row r="22" spans="2:10" ht="15" customHeight="1" x14ac:dyDescent="0.25">
      <c r="B22" s="16" t="s">
        <v>53</v>
      </c>
      <c r="C22" s="17" t="s">
        <v>54</v>
      </c>
      <c r="D22" s="17" t="s">
        <v>13</v>
      </c>
      <c r="E22" s="17" t="s">
        <v>55</v>
      </c>
      <c r="F22" s="18">
        <v>760206</v>
      </c>
      <c r="G22" s="19">
        <v>2071.2600000000002</v>
      </c>
      <c r="H22" s="20">
        <v>6.2727426218999998E-3</v>
      </c>
      <c r="I22" s="19" t="s">
        <v>13</v>
      </c>
      <c r="J22" s="15" t="s">
        <v>13</v>
      </c>
    </row>
    <row r="23" spans="2:10" ht="15" customHeight="1" x14ac:dyDescent="0.25">
      <c r="B23" s="16" t="s">
        <v>56</v>
      </c>
      <c r="C23" s="17" t="s">
        <v>57</v>
      </c>
      <c r="D23" s="17" t="s">
        <v>13</v>
      </c>
      <c r="E23" s="17" t="s">
        <v>52</v>
      </c>
      <c r="F23" s="18">
        <v>14293</v>
      </c>
      <c r="G23" s="19">
        <v>1876.24</v>
      </c>
      <c r="H23" s="20">
        <v>5.6821309814999998E-3</v>
      </c>
      <c r="I23" s="19" t="s">
        <v>13</v>
      </c>
      <c r="J23" s="15" t="s">
        <v>13</v>
      </c>
    </row>
    <row r="24" spans="2:10" ht="15" customHeight="1" x14ac:dyDescent="0.25">
      <c r="B24" s="16" t="s">
        <v>58</v>
      </c>
      <c r="C24" s="17" t="s">
        <v>59</v>
      </c>
      <c r="D24" s="17" t="s">
        <v>13</v>
      </c>
      <c r="E24" s="17" t="s">
        <v>60</v>
      </c>
      <c r="F24" s="18">
        <v>1457030</v>
      </c>
      <c r="G24" s="19">
        <v>1459.51</v>
      </c>
      <c r="H24" s="20">
        <v>4.4200779158999996E-3</v>
      </c>
      <c r="I24" s="19" t="s">
        <v>13</v>
      </c>
      <c r="J24" s="15" t="s">
        <v>13</v>
      </c>
    </row>
    <row r="25" spans="2:10" ht="15" customHeight="1" x14ac:dyDescent="0.25">
      <c r="B25" s="16" t="s">
        <v>61</v>
      </c>
      <c r="C25" s="17" t="s">
        <v>62</v>
      </c>
      <c r="D25" s="17" t="s">
        <v>13</v>
      </c>
      <c r="E25" s="17" t="s">
        <v>63</v>
      </c>
      <c r="F25" s="18">
        <v>129361</v>
      </c>
      <c r="G25" s="19">
        <v>1331.51</v>
      </c>
      <c r="H25" s="20">
        <v>4.0324341359000001E-3</v>
      </c>
      <c r="I25" s="19" t="s">
        <v>13</v>
      </c>
      <c r="J25" s="15" t="s">
        <v>13</v>
      </c>
    </row>
    <row r="26" spans="2:10" ht="15" customHeight="1" x14ac:dyDescent="0.25">
      <c r="B26" s="16" t="s">
        <v>64</v>
      </c>
      <c r="C26" s="17" t="s">
        <v>65</v>
      </c>
      <c r="D26" s="17" t="s">
        <v>13</v>
      </c>
      <c r="E26" s="17" t="s">
        <v>66</v>
      </c>
      <c r="F26" s="18">
        <v>206141</v>
      </c>
      <c r="G26" s="19">
        <v>1329.2</v>
      </c>
      <c r="H26" s="20">
        <v>4.0254383770999998E-3</v>
      </c>
      <c r="I26" s="19" t="s">
        <v>13</v>
      </c>
      <c r="J26" s="15" t="s">
        <v>13</v>
      </c>
    </row>
    <row r="27" spans="2:10" ht="15" customHeight="1" x14ac:dyDescent="0.25">
      <c r="B27" s="16" t="s">
        <v>67</v>
      </c>
      <c r="C27" s="17" t="s">
        <v>68</v>
      </c>
      <c r="D27" s="17" t="s">
        <v>13</v>
      </c>
      <c r="E27" s="17" t="s">
        <v>69</v>
      </c>
      <c r="F27" s="18">
        <v>137411</v>
      </c>
      <c r="G27" s="19">
        <v>1322.72</v>
      </c>
      <c r="H27" s="20">
        <v>4.0058139107000002E-3</v>
      </c>
      <c r="I27" s="19" t="s">
        <v>13</v>
      </c>
      <c r="J27" s="15" t="s">
        <v>13</v>
      </c>
    </row>
    <row r="28" spans="2:10" ht="15" customHeight="1" x14ac:dyDescent="0.25">
      <c r="B28" s="16" t="s">
        <v>70</v>
      </c>
      <c r="C28" s="17" t="s">
        <v>71</v>
      </c>
      <c r="D28" s="17" t="s">
        <v>13</v>
      </c>
      <c r="E28" s="17" t="s">
        <v>72</v>
      </c>
      <c r="F28" s="18">
        <v>403710</v>
      </c>
      <c r="G28" s="19">
        <v>1313.27</v>
      </c>
      <c r="H28" s="20">
        <v>3.9771948972999998E-3</v>
      </c>
      <c r="I28" s="19" t="s">
        <v>13</v>
      </c>
      <c r="J28" s="15" t="s">
        <v>13</v>
      </c>
    </row>
    <row r="29" spans="2:10" ht="15" customHeight="1" x14ac:dyDescent="0.25">
      <c r="B29" s="16" t="s">
        <v>73</v>
      </c>
      <c r="C29" s="17" t="s">
        <v>74</v>
      </c>
      <c r="D29" s="17" t="s">
        <v>13</v>
      </c>
      <c r="E29" s="17" t="s">
        <v>75</v>
      </c>
      <c r="F29" s="18">
        <v>79457</v>
      </c>
      <c r="G29" s="19">
        <v>1162.46</v>
      </c>
      <c r="H29" s="20">
        <v>3.5204717844000001E-3</v>
      </c>
      <c r="I29" s="19" t="s">
        <v>13</v>
      </c>
      <c r="J29" s="15" t="s">
        <v>13</v>
      </c>
    </row>
    <row r="30" spans="2:10" ht="15" customHeight="1" x14ac:dyDescent="0.25">
      <c r="B30" s="16" t="s">
        <v>76</v>
      </c>
      <c r="C30" s="17" t="s">
        <v>77</v>
      </c>
      <c r="D30" s="17" t="s">
        <v>13</v>
      </c>
      <c r="E30" s="17" t="s">
        <v>46</v>
      </c>
      <c r="F30" s="18">
        <v>147323</v>
      </c>
      <c r="G30" s="19">
        <v>1137.26</v>
      </c>
      <c r="H30" s="20">
        <v>3.4441544151999999E-3</v>
      </c>
      <c r="I30" s="19" t="s">
        <v>13</v>
      </c>
      <c r="J30" s="15" t="s">
        <v>13</v>
      </c>
    </row>
    <row r="31" spans="2:10" ht="15" customHeight="1" x14ac:dyDescent="0.25">
      <c r="B31" s="16" t="s">
        <v>78</v>
      </c>
      <c r="C31" s="17" t="s">
        <v>79</v>
      </c>
      <c r="D31" s="17" t="s">
        <v>13</v>
      </c>
      <c r="E31" s="17" t="s">
        <v>80</v>
      </c>
      <c r="F31" s="18">
        <v>182179</v>
      </c>
      <c r="G31" s="19">
        <v>1106.6500000000001</v>
      </c>
      <c r="H31" s="20">
        <v>3.3514530394000001E-3</v>
      </c>
      <c r="I31" s="19" t="s">
        <v>13</v>
      </c>
      <c r="J31" s="15" t="s">
        <v>13</v>
      </c>
    </row>
    <row r="32" spans="2:10" ht="15" customHeight="1" x14ac:dyDescent="0.25">
      <c r="B32" s="16" t="s">
        <v>81</v>
      </c>
      <c r="C32" s="17" t="s">
        <v>82</v>
      </c>
      <c r="D32" s="17" t="s">
        <v>13</v>
      </c>
      <c r="E32" s="17" t="s">
        <v>49</v>
      </c>
      <c r="F32" s="18">
        <v>46192</v>
      </c>
      <c r="G32" s="19">
        <v>1039.32</v>
      </c>
      <c r="H32" s="20">
        <v>3.1475463541999998E-3</v>
      </c>
      <c r="I32" s="19" t="s">
        <v>13</v>
      </c>
      <c r="J32" s="15" t="s">
        <v>13</v>
      </c>
    </row>
    <row r="33" spans="2:10" ht="15" customHeight="1" x14ac:dyDescent="0.25">
      <c r="B33" s="16" t="s">
        <v>83</v>
      </c>
      <c r="C33" s="17" t="s">
        <v>84</v>
      </c>
      <c r="D33" s="17" t="s">
        <v>13</v>
      </c>
      <c r="E33" s="17" t="s">
        <v>85</v>
      </c>
      <c r="F33" s="18">
        <v>470305</v>
      </c>
      <c r="G33" s="19">
        <v>1017.79</v>
      </c>
      <c r="H33" s="20">
        <v>3.0823434591000002E-3</v>
      </c>
      <c r="I33" s="19" t="s">
        <v>13</v>
      </c>
      <c r="J33" s="15" t="s">
        <v>13</v>
      </c>
    </row>
    <row r="34" spans="2:10" ht="15" customHeight="1" x14ac:dyDescent="0.25">
      <c r="B34" s="16" t="s">
        <v>86</v>
      </c>
      <c r="C34" s="17" t="s">
        <v>87</v>
      </c>
      <c r="D34" s="17" t="s">
        <v>13</v>
      </c>
      <c r="E34" s="17" t="s">
        <v>52</v>
      </c>
      <c r="F34" s="18">
        <v>52259</v>
      </c>
      <c r="G34" s="19">
        <v>1005.46</v>
      </c>
      <c r="H34" s="20">
        <v>3.0450024606000002E-3</v>
      </c>
      <c r="I34" s="19" t="s">
        <v>13</v>
      </c>
      <c r="J34" s="15" t="s">
        <v>13</v>
      </c>
    </row>
    <row r="35" spans="2:10" ht="15" customHeight="1" x14ac:dyDescent="0.25">
      <c r="B35" s="16" t="s">
        <v>88</v>
      </c>
      <c r="C35" s="17" t="s">
        <v>89</v>
      </c>
      <c r="D35" s="17" t="s">
        <v>13</v>
      </c>
      <c r="E35" s="17" t="s">
        <v>24</v>
      </c>
      <c r="F35" s="18">
        <v>198188</v>
      </c>
      <c r="G35" s="19">
        <v>998.77</v>
      </c>
      <c r="H35" s="20">
        <v>3.0247420162000001E-3</v>
      </c>
      <c r="I35" s="19" t="s">
        <v>13</v>
      </c>
      <c r="J35" s="15" t="s">
        <v>13</v>
      </c>
    </row>
    <row r="36" spans="2:10" ht="15" customHeight="1" x14ac:dyDescent="0.25">
      <c r="B36" s="16" t="s">
        <v>90</v>
      </c>
      <c r="C36" s="17" t="s">
        <v>91</v>
      </c>
      <c r="D36" s="17" t="s">
        <v>13</v>
      </c>
      <c r="E36" s="17" t="s">
        <v>60</v>
      </c>
      <c r="F36" s="18">
        <v>48300</v>
      </c>
      <c r="G36" s="19">
        <v>973.58</v>
      </c>
      <c r="H36" s="20">
        <v>2.9484549316999998E-3</v>
      </c>
      <c r="I36" s="19" t="s">
        <v>13</v>
      </c>
      <c r="J36" s="15" t="s">
        <v>13</v>
      </c>
    </row>
    <row r="37" spans="2:10" ht="15" customHeight="1" x14ac:dyDescent="0.25">
      <c r="B37" s="16" t="s">
        <v>92</v>
      </c>
      <c r="C37" s="17" t="s">
        <v>93</v>
      </c>
      <c r="D37" s="17" t="s">
        <v>13</v>
      </c>
      <c r="E37" s="17" t="s">
        <v>94</v>
      </c>
      <c r="F37" s="18">
        <v>161274</v>
      </c>
      <c r="G37" s="19">
        <v>952.48</v>
      </c>
      <c r="H37" s="20">
        <v>2.8845542772999999E-3</v>
      </c>
      <c r="I37" s="19" t="s">
        <v>13</v>
      </c>
      <c r="J37" s="15" t="s">
        <v>13</v>
      </c>
    </row>
    <row r="38" spans="2:10" ht="15" customHeight="1" x14ac:dyDescent="0.25">
      <c r="B38" s="16" t="s">
        <v>95</v>
      </c>
      <c r="C38" s="17" t="s">
        <v>96</v>
      </c>
      <c r="D38" s="17" t="s">
        <v>13</v>
      </c>
      <c r="E38" s="17" t="s">
        <v>97</v>
      </c>
      <c r="F38" s="18">
        <v>87065</v>
      </c>
      <c r="G38" s="19">
        <v>895.94</v>
      </c>
      <c r="H38" s="20">
        <v>2.7133247514E-3</v>
      </c>
      <c r="I38" s="19" t="s">
        <v>13</v>
      </c>
      <c r="J38" s="15" t="s">
        <v>13</v>
      </c>
    </row>
    <row r="39" spans="2:10" ht="15" customHeight="1" x14ac:dyDescent="0.25">
      <c r="B39" s="16" t="s">
        <v>98</v>
      </c>
      <c r="C39" s="17" t="s">
        <v>99</v>
      </c>
      <c r="D39" s="17" t="s">
        <v>13</v>
      </c>
      <c r="E39" s="17" t="s">
        <v>97</v>
      </c>
      <c r="F39" s="18">
        <v>121760</v>
      </c>
      <c r="G39" s="19">
        <v>855.49</v>
      </c>
      <c r="H39" s="20">
        <v>2.5908232600000002E-3</v>
      </c>
      <c r="I39" s="19" t="s">
        <v>13</v>
      </c>
      <c r="J39" s="15" t="s">
        <v>13</v>
      </c>
    </row>
    <row r="40" spans="2:10" ht="15" customHeight="1" x14ac:dyDescent="0.25">
      <c r="B40" s="16" t="s">
        <v>100</v>
      </c>
      <c r="C40" s="17" t="s">
        <v>101</v>
      </c>
      <c r="D40" s="17" t="s">
        <v>13</v>
      </c>
      <c r="E40" s="17" t="s">
        <v>102</v>
      </c>
      <c r="F40" s="18">
        <v>255965</v>
      </c>
      <c r="G40" s="19">
        <v>785.17</v>
      </c>
      <c r="H40" s="20">
        <v>2.3778614584E-3</v>
      </c>
      <c r="I40" s="19" t="s">
        <v>13</v>
      </c>
      <c r="J40" s="15" t="s">
        <v>13</v>
      </c>
    </row>
    <row r="41" spans="2:10" ht="15" customHeight="1" x14ac:dyDescent="0.25">
      <c r="B41" s="16" t="s">
        <v>103</v>
      </c>
      <c r="C41" s="17" t="s">
        <v>104</v>
      </c>
      <c r="D41" s="17" t="s">
        <v>13</v>
      </c>
      <c r="E41" s="17" t="s">
        <v>24</v>
      </c>
      <c r="F41" s="18">
        <v>204723</v>
      </c>
      <c r="G41" s="19">
        <v>754.61</v>
      </c>
      <c r="H41" s="20">
        <v>2.2853115059000002E-3</v>
      </c>
      <c r="I41" s="19" t="s">
        <v>13</v>
      </c>
      <c r="J41" s="15" t="s">
        <v>13</v>
      </c>
    </row>
    <row r="42" spans="2:10" ht="15" customHeight="1" x14ac:dyDescent="0.25">
      <c r="B42" s="16" t="s">
        <v>105</v>
      </c>
      <c r="C42" s="17" t="s">
        <v>106</v>
      </c>
      <c r="D42" s="17" t="s">
        <v>13</v>
      </c>
      <c r="E42" s="17" t="s">
        <v>52</v>
      </c>
      <c r="F42" s="18">
        <v>188128</v>
      </c>
      <c r="G42" s="19">
        <v>741.04</v>
      </c>
      <c r="H42" s="20">
        <v>2.2442152083E-3</v>
      </c>
      <c r="I42" s="19" t="s">
        <v>13</v>
      </c>
      <c r="J42" s="15" t="s">
        <v>13</v>
      </c>
    </row>
    <row r="43" spans="2:10" ht="15" customHeight="1" x14ac:dyDescent="0.25">
      <c r="B43" s="16" t="s">
        <v>107</v>
      </c>
      <c r="C43" s="17" t="s">
        <v>108</v>
      </c>
      <c r="D43" s="17" t="s">
        <v>13</v>
      </c>
      <c r="E43" s="17" t="s">
        <v>55</v>
      </c>
      <c r="F43" s="18">
        <v>84855</v>
      </c>
      <c r="G43" s="19">
        <v>704</v>
      </c>
      <c r="H43" s="20">
        <v>2.1320407895000001E-3</v>
      </c>
      <c r="I43" s="19" t="s">
        <v>13</v>
      </c>
      <c r="J43" s="15" t="s">
        <v>13</v>
      </c>
    </row>
    <row r="44" spans="2:10" ht="15" customHeight="1" x14ac:dyDescent="0.25">
      <c r="B44" s="16" t="s">
        <v>109</v>
      </c>
      <c r="C44" s="17" t="s">
        <v>110</v>
      </c>
      <c r="D44" s="17" t="s">
        <v>13</v>
      </c>
      <c r="E44" s="17" t="s">
        <v>111</v>
      </c>
      <c r="F44" s="18">
        <v>2656</v>
      </c>
      <c r="G44" s="19">
        <v>671.3</v>
      </c>
      <c r="H44" s="20">
        <v>2.0330099176E-3</v>
      </c>
      <c r="I44" s="19" t="s">
        <v>13</v>
      </c>
      <c r="J44" s="15" t="s">
        <v>13</v>
      </c>
    </row>
    <row r="45" spans="2:10" ht="15" customHeight="1" x14ac:dyDescent="0.25">
      <c r="B45" s="16" t="s">
        <v>112</v>
      </c>
      <c r="C45" s="17" t="s">
        <v>113</v>
      </c>
      <c r="D45" s="17" t="s">
        <v>13</v>
      </c>
      <c r="E45" s="17" t="s">
        <v>49</v>
      </c>
      <c r="F45" s="18">
        <v>147820</v>
      </c>
      <c r="G45" s="19">
        <v>637.84</v>
      </c>
      <c r="H45" s="20">
        <v>1.9316774108000001E-3</v>
      </c>
      <c r="I45" s="19" t="s">
        <v>13</v>
      </c>
      <c r="J45" s="15" t="s">
        <v>13</v>
      </c>
    </row>
    <row r="46" spans="2:10" ht="15" customHeight="1" x14ac:dyDescent="0.25">
      <c r="B46" s="16" t="s">
        <v>114</v>
      </c>
      <c r="C46" s="17" t="s">
        <v>115</v>
      </c>
      <c r="D46" s="17" t="s">
        <v>13</v>
      </c>
      <c r="E46" s="17" t="s">
        <v>116</v>
      </c>
      <c r="F46" s="18">
        <v>482044</v>
      </c>
      <c r="G46" s="19">
        <v>610.55999999999995</v>
      </c>
      <c r="H46" s="20">
        <v>1.8490608301999999E-3</v>
      </c>
      <c r="I46" s="19" t="s">
        <v>13</v>
      </c>
      <c r="J46" s="15" t="s">
        <v>13</v>
      </c>
    </row>
    <row r="47" spans="2:10" ht="15" customHeight="1" x14ac:dyDescent="0.25">
      <c r="B47" s="16" t="s">
        <v>117</v>
      </c>
      <c r="C47" s="17" t="s">
        <v>118</v>
      </c>
      <c r="D47" s="17" t="s">
        <v>13</v>
      </c>
      <c r="E47" s="17" t="s">
        <v>46</v>
      </c>
      <c r="F47" s="18">
        <v>26180</v>
      </c>
      <c r="G47" s="19">
        <v>594.65</v>
      </c>
      <c r="H47" s="20">
        <v>1.8008779197E-3</v>
      </c>
      <c r="I47" s="19" t="s">
        <v>13</v>
      </c>
      <c r="J47" s="15" t="s">
        <v>13</v>
      </c>
    </row>
    <row r="48" spans="2:10" ht="15" customHeight="1" x14ac:dyDescent="0.25">
      <c r="B48" s="16" t="s">
        <v>119</v>
      </c>
      <c r="C48" s="17" t="s">
        <v>120</v>
      </c>
      <c r="D48" s="17" t="s">
        <v>13</v>
      </c>
      <c r="E48" s="17" t="s">
        <v>46</v>
      </c>
      <c r="F48" s="18">
        <v>40102</v>
      </c>
      <c r="G48" s="19">
        <v>570.16999999999996</v>
      </c>
      <c r="H48" s="20">
        <v>1.7267410468E-3</v>
      </c>
      <c r="I48" s="19" t="s">
        <v>13</v>
      </c>
      <c r="J48" s="15" t="s">
        <v>13</v>
      </c>
    </row>
    <row r="49" spans="2:10" ht="15" customHeight="1" x14ac:dyDescent="0.25">
      <c r="B49" s="16" t="s">
        <v>121</v>
      </c>
      <c r="C49" s="17" t="s">
        <v>122</v>
      </c>
      <c r="D49" s="17" t="s">
        <v>13</v>
      </c>
      <c r="E49" s="17" t="s">
        <v>80</v>
      </c>
      <c r="F49" s="18">
        <v>127463</v>
      </c>
      <c r="G49" s="19">
        <v>569.05999999999995</v>
      </c>
      <c r="H49" s="20">
        <v>1.7233794484E-3</v>
      </c>
      <c r="I49" s="19" t="s">
        <v>13</v>
      </c>
      <c r="J49" s="15" t="s">
        <v>13</v>
      </c>
    </row>
    <row r="50" spans="2:10" ht="15" customHeight="1" x14ac:dyDescent="0.25">
      <c r="B50" s="16" t="s">
        <v>123</v>
      </c>
      <c r="C50" s="17" t="s">
        <v>124</v>
      </c>
      <c r="D50" s="17" t="s">
        <v>13</v>
      </c>
      <c r="E50" s="17" t="s">
        <v>125</v>
      </c>
      <c r="F50" s="18">
        <v>59211</v>
      </c>
      <c r="G50" s="19">
        <v>557</v>
      </c>
      <c r="H50" s="20">
        <v>1.6868561359999999E-3</v>
      </c>
      <c r="I50" s="19" t="s">
        <v>13</v>
      </c>
      <c r="J50" s="15" t="s">
        <v>13</v>
      </c>
    </row>
    <row r="51" spans="2:10" ht="15" customHeight="1" x14ac:dyDescent="0.25">
      <c r="B51" s="16" t="s">
        <v>126</v>
      </c>
      <c r="C51" s="17" t="s">
        <v>127</v>
      </c>
      <c r="D51" s="17" t="s">
        <v>13</v>
      </c>
      <c r="E51" s="17" t="s">
        <v>128</v>
      </c>
      <c r="F51" s="18">
        <v>93439</v>
      </c>
      <c r="G51" s="19">
        <v>476.4</v>
      </c>
      <c r="H51" s="20">
        <v>1.4427616934E-3</v>
      </c>
      <c r="I51" s="19" t="s">
        <v>13</v>
      </c>
      <c r="J51" s="15" t="s">
        <v>13</v>
      </c>
    </row>
    <row r="52" spans="2:10" ht="15" customHeight="1" x14ac:dyDescent="0.25">
      <c r="B52" s="16" t="s">
        <v>129</v>
      </c>
      <c r="C52" s="17" t="s">
        <v>130</v>
      </c>
      <c r="D52" s="17" t="s">
        <v>13</v>
      </c>
      <c r="E52" s="17" t="s">
        <v>116</v>
      </c>
      <c r="F52" s="18">
        <v>11480</v>
      </c>
      <c r="G52" s="19">
        <v>467.98</v>
      </c>
      <c r="H52" s="20">
        <v>1.4172620010000001E-3</v>
      </c>
      <c r="I52" s="19" t="s">
        <v>13</v>
      </c>
      <c r="J52" s="15" t="s">
        <v>13</v>
      </c>
    </row>
    <row r="53" spans="2:10" ht="15" customHeight="1" x14ac:dyDescent="0.25">
      <c r="B53" s="16" t="s">
        <v>131</v>
      </c>
      <c r="C53" s="17" t="s">
        <v>132</v>
      </c>
      <c r="D53" s="17" t="s">
        <v>13</v>
      </c>
      <c r="E53" s="17" t="s">
        <v>80</v>
      </c>
      <c r="F53" s="18">
        <v>65752</v>
      </c>
      <c r="G53" s="19">
        <v>443.66</v>
      </c>
      <c r="H53" s="20">
        <v>1.3436096828000001E-3</v>
      </c>
      <c r="I53" s="19" t="s">
        <v>13</v>
      </c>
      <c r="J53" s="15" t="s">
        <v>13</v>
      </c>
    </row>
    <row r="54" spans="2:10" ht="15" customHeight="1" x14ac:dyDescent="0.25">
      <c r="B54" s="16" t="s">
        <v>133</v>
      </c>
      <c r="C54" s="17" t="s">
        <v>134</v>
      </c>
      <c r="D54" s="17" t="s">
        <v>13</v>
      </c>
      <c r="E54" s="17" t="s">
        <v>60</v>
      </c>
      <c r="F54" s="18">
        <v>39934</v>
      </c>
      <c r="G54" s="19">
        <v>397.34</v>
      </c>
      <c r="H54" s="20">
        <v>1.2033310899E-3</v>
      </c>
      <c r="I54" s="19" t="s">
        <v>13</v>
      </c>
      <c r="J54" s="15" t="s">
        <v>13</v>
      </c>
    </row>
    <row r="55" spans="2:10" ht="15" customHeight="1" x14ac:dyDescent="0.25">
      <c r="B55" s="16" t="s">
        <v>135</v>
      </c>
      <c r="C55" s="17" t="s">
        <v>136</v>
      </c>
      <c r="D55" s="17" t="s">
        <v>13</v>
      </c>
      <c r="E55" s="17" t="s">
        <v>137</v>
      </c>
      <c r="F55" s="18">
        <v>27780</v>
      </c>
      <c r="G55" s="19">
        <v>383.81</v>
      </c>
      <c r="H55" s="20">
        <v>1.1623559310000001E-3</v>
      </c>
      <c r="I55" s="19" t="s">
        <v>13</v>
      </c>
      <c r="J55" s="15" t="s">
        <v>13</v>
      </c>
    </row>
    <row r="56" spans="2:10" ht="15" customHeight="1" x14ac:dyDescent="0.25">
      <c r="B56" s="16" t="s">
        <v>138</v>
      </c>
      <c r="C56" s="17" t="s">
        <v>139</v>
      </c>
      <c r="D56" s="17" t="s">
        <v>13</v>
      </c>
      <c r="E56" s="17" t="s">
        <v>102</v>
      </c>
      <c r="F56" s="18">
        <v>140093</v>
      </c>
      <c r="G56" s="19">
        <v>354.72</v>
      </c>
      <c r="H56" s="20">
        <v>1.0742578250999999E-3</v>
      </c>
      <c r="I56" s="19" t="s">
        <v>13</v>
      </c>
      <c r="J56" s="15" t="s">
        <v>13</v>
      </c>
    </row>
    <row r="57" spans="2:10" ht="15" customHeight="1" x14ac:dyDescent="0.25">
      <c r="B57" s="16" t="s">
        <v>140</v>
      </c>
      <c r="C57" s="17" t="s">
        <v>141</v>
      </c>
      <c r="D57" s="17" t="s">
        <v>13</v>
      </c>
      <c r="E57" s="17" t="s">
        <v>66</v>
      </c>
      <c r="F57" s="18">
        <v>166223</v>
      </c>
      <c r="G57" s="19">
        <v>271.13</v>
      </c>
      <c r="H57" s="20">
        <v>8.2110826599999999E-4</v>
      </c>
      <c r="I57" s="19" t="s">
        <v>13</v>
      </c>
      <c r="J57" s="15" t="s">
        <v>13</v>
      </c>
    </row>
    <row r="58" spans="2:10" ht="15" customHeight="1" x14ac:dyDescent="0.25">
      <c r="B58" s="16" t="s">
        <v>142</v>
      </c>
      <c r="C58" s="17" t="s">
        <v>143</v>
      </c>
      <c r="D58" s="17" t="s">
        <v>13</v>
      </c>
      <c r="E58" s="17" t="s">
        <v>60</v>
      </c>
      <c r="F58" s="18">
        <v>53604</v>
      </c>
      <c r="G58" s="19">
        <v>247.3</v>
      </c>
      <c r="H58" s="20">
        <v>7.4893989659999998E-4</v>
      </c>
      <c r="I58" s="19" t="s">
        <v>13</v>
      </c>
      <c r="J58" s="15" t="s">
        <v>13</v>
      </c>
    </row>
    <row r="59" spans="2:10" ht="15" customHeight="1" x14ac:dyDescent="0.25">
      <c r="B59" s="16" t="s">
        <v>144</v>
      </c>
      <c r="C59" s="17" t="s">
        <v>145</v>
      </c>
      <c r="D59" s="17" t="s">
        <v>13</v>
      </c>
      <c r="E59" s="17" t="s">
        <v>80</v>
      </c>
      <c r="F59" s="18">
        <v>53437</v>
      </c>
      <c r="G59" s="19">
        <v>198.01</v>
      </c>
      <c r="H59" s="20">
        <v>5.9966675669999997E-4</v>
      </c>
      <c r="I59" s="19" t="s">
        <v>13</v>
      </c>
      <c r="J59" s="15" t="s">
        <v>13</v>
      </c>
    </row>
    <row r="60" spans="2:10" ht="15" customHeight="1" x14ac:dyDescent="0.25">
      <c r="B60" s="16" t="s">
        <v>146</v>
      </c>
      <c r="C60" s="17" t="s">
        <v>147</v>
      </c>
      <c r="D60" s="17" t="s">
        <v>13</v>
      </c>
      <c r="E60" s="17" t="s">
        <v>85</v>
      </c>
      <c r="F60" s="18">
        <v>29706</v>
      </c>
      <c r="G60" s="19">
        <v>191.96</v>
      </c>
      <c r="H60" s="20">
        <v>5.8134453120000003E-4</v>
      </c>
      <c r="I60" s="19" t="s">
        <v>13</v>
      </c>
      <c r="J60" s="15" t="s">
        <v>13</v>
      </c>
    </row>
    <row r="61" spans="2:10" ht="15" customHeight="1" x14ac:dyDescent="0.25">
      <c r="B61" s="16" t="s">
        <v>148</v>
      </c>
      <c r="C61" s="17" t="s">
        <v>149</v>
      </c>
      <c r="D61" s="17" t="s">
        <v>13</v>
      </c>
      <c r="E61" s="17" t="s">
        <v>111</v>
      </c>
      <c r="F61" s="18">
        <v>98558</v>
      </c>
      <c r="G61" s="19">
        <v>175.69</v>
      </c>
      <c r="H61" s="20">
        <v>5.3207137259999996E-4</v>
      </c>
      <c r="I61" s="19" t="s">
        <v>13</v>
      </c>
      <c r="J61" s="15" t="s">
        <v>13</v>
      </c>
    </row>
    <row r="62" spans="2:10" ht="15" customHeight="1" x14ac:dyDescent="0.25">
      <c r="B62" s="16" t="s">
        <v>150</v>
      </c>
      <c r="C62" s="17" t="s">
        <v>151</v>
      </c>
      <c r="D62" s="17" t="s">
        <v>13</v>
      </c>
      <c r="E62" s="17" t="s">
        <v>128</v>
      </c>
      <c r="F62" s="18">
        <v>38893</v>
      </c>
      <c r="G62" s="19">
        <v>174.98</v>
      </c>
      <c r="H62" s="20">
        <v>5.2992116100000005E-4</v>
      </c>
      <c r="I62" s="19" t="s">
        <v>13</v>
      </c>
      <c r="J62" s="15" t="s">
        <v>13</v>
      </c>
    </row>
    <row r="63" spans="2:10" ht="15" customHeight="1" x14ac:dyDescent="0.25">
      <c r="B63" s="16" t="s">
        <v>152</v>
      </c>
      <c r="C63" s="17" t="s">
        <v>153</v>
      </c>
      <c r="D63" s="17" t="s">
        <v>13</v>
      </c>
      <c r="E63" s="17" t="s">
        <v>116</v>
      </c>
      <c r="F63" s="18">
        <v>85156</v>
      </c>
      <c r="G63" s="19">
        <v>174.4</v>
      </c>
      <c r="H63" s="20">
        <v>5.281646501E-4</v>
      </c>
      <c r="I63" s="19" t="s">
        <v>13</v>
      </c>
      <c r="J63" s="15" t="s">
        <v>13</v>
      </c>
    </row>
    <row r="64" spans="2:10" ht="15" customHeight="1" x14ac:dyDescent="0.25">
      <c r="B64" s="16" t="s">
        <v>154</v>
      </c>
      <c r="C64" s="17" t="s">
        <v>155</v>
      </c>
      <c r="D64" s="17" t="s">
        <v>13</v>
      </c>
      <c r="E64" s="17" t="s">
        <v>85</v>
      </c>
      <c r="F64" s="18">
        <v>9453</v>
      </c>
      <c r="G64" s="19">
        <v>169.71</v>
      </c>
      <c r="H64" s="20">
        <v>5.139611397E-4</v>
      </c>
      <c r="I64" s="19" t="s">
        <v>13</v>
      </c>
      <c r="J64" s="15" t="s">
        <v>13</v>
      </c>
    </row>
    <row r="65" spans="2:10" ht="15" customHeight="1" x14ac:dyDescent="0.25">
      <c r="B65" s="16" t="s">
        <v>156</v>
      </c>
      <c r="C65" s="17" t="s">
        <v>157</v>
      </c>
      <c r="D65" s="17" t="s">
        <v>13</v>
      </c>
      <c r="E65" s="17" t="s">
        <v>102</v>
      </c>
      <c r="F65" s="18">
        <v>88054</v>
      </c>
      <c r="G65" s="19">
        <v>165.93</v>
      </c>
      <c r="H65" s="20">
        <v>5.0251353429999997E-4</v>
      </c>
      <c r="I65" s="19" t="s">
        <v>13</v>
      </c>
      <c r="J65" s="15" t="s">
        <v>13</v>
      </c>
    </row>
    <row r="66" spans="2:10" ht="15" customHeight="1" x14ac:dyDescent="0.25">
      <c r="B66" s="16" t="s">
        <v>158</v>
      </c>
      <c r="C66" s="17" t="s">
        <v>159</v>
      </c>
      <c r="D66" s="17" t="s">
        <v>13</v>
      </c>
      <c r="E66" s="17" t="s">
        <v>66</v>
      </c>
      <c r="F66" s="18">
        <v>14620</v>
      </c>
      <c r="G66" s="19">
        <v>165.91</v>
      </c>
      <c r="H66" s="20">
        <v>5.0245296499999996E-4</v>
      </c>
      <c r="I66" s="19" t="s">
        <v>13</v>
      </c>
      <c r="J66" s="15" t="s">
        <v>13</v>
      </c>
    </row>
    <row r="67" spans="2:10" ht="15" customHeight="1" x14ac:dyDescent="0.25">
      <c r="B67" s="16" t="s">
        <v>160</v>
      </c>
      <c r="C67" s="17" t="s">
        <v>161</v>
      </c>
      <c r="D67" s="17" t="s">
        <v>13</v>
      </c>
      <c r="E67" s="17" t="s">
        <v>102</v>
      </c>
      <c r="F67" s="18">
        <v>41376</v>
      </c>
      <c r="G67" s="19">
        <v>130.11000000000001</v>
      </c>
      <c r="H67" s="20">
        <v>3.9403384529999999E-4</v>
      </c>
      <c r="I67" s="19" t="s">
        <v>13</v>
      </c>
      <c r="J67" s="15" t="s">
        <v>13</v>
      </c>
    </row>
    <row r="68" spans="2:10" ht="15" customHeight="1" x14ac:dyDescent="0.25">
      <c r="B68" s="16" t="s">
        <v>162</v>
      </c>
      <c r="C68" s="17" t="s">
        <v>163</v>
      </c>
      <c r="D68" s="17" t="s">
        <v>13</v>
      </c>
      <c r="E68" s="17" t="s">
        <v>85</v>
      </c>
      <c r="F68" s="18">
        <v>3564</v>
      </c>
      <c r="G68" s="19">
        <v>59.95</v>
      </c>
      <c r="H68" s="20">
        <v>1.815565984E-4</v>
      </c>
      <c r="I68" s="19" t="s">
        <v>13</v>
      </c>
      <c r="J68" s="15" t="s">
        <v>13</v>
      </c>
    </row>
    <row r="69" spans="2:10" ht="15" customHeight="1" x14ac:dyDescent="0.25">
      <c r="B69" s="16" t="s">
        <v>164</v>
      </c>
      <c r="C69" s="17" t="s">
        <v>165</v>
      </c>
      <c r="D69" s="17" t="s">
        <v>13</v>
      </c>
      <c r="E69" s="17" t="s">
        <v>111</v>
      </c>
      <c r="F69" s="18">
        <v>3346</v>
      </c>
      <c r="G69" s="19">
        <v>33.369999999999997</v>
      </c>
      <c r="H69" s="20">
        <v>1.010599448E-4</v>
      </c>
      <c r="I69" s="19" t="s">
        <v>13</v>
      </c>
      <c r="J69" s="15" t="s">
        <v>13</v>
      </c>
    </row>
    <row r="70" spans="2:10" ht="15" customHeight="1" x14ac:dyDescent="0.25">
      <c r="B70" s="16" t="s">
        <v>13</v>
      </c>
      <c r="J70" s="15" t="s">
        <v>13</v>
      </c>
    </row>
    <row r="71" spans="2:10" ht="15" customHeight="1" x14ac:dyDescent="0.25">
      <c r="B71" s="10" t="s">
        <v>166</v>
      </c>
      <c r="C71" s="11" t="s">
        <v>13</v>
      </c>
      <c r="D71" s="12" t="s">
        <v>13</v>
      </c>
      <c r="E71" s="11" t="s">
        <v>13</v>
      </c>
      <c r="F71" s="12" t="s">
        <v>13</v>
      </c>
      <c r="G71" s="12">
        <v>3616.19</v>
      </c>
      <c r="H71" s="14">
        <v>1.09515121915E-2</v>
      </c>
      <c r="I71" s="12" t="s">
        <v>13</v>
      </c>
      <c r="J71" s="15" t="s">
        <v>13</v>
      </c>
    </row>
    <row r="72" spans="2:10" ht="15" customHeight="1" x14ac:dyDescent="0.25">
      <c r="B72" s="16" t="s">
        <v>167</v>
      </c>
      <c r="C72" s="17" t="s">
        <v>168</v>
      </c>
      <c r="D72" s="17" t="s">
        <v>13</v>
      </c>
      <c r="E72" s="17" t="s">
        <v>166</v>
      </c>
      <c r="F72" s="18">
        <v>545624</v>
      </c>
      <c r="G72" s="19">
        <v>2523.46</v>
      </c>
      <c r="H72" s="20">
        <v>7.6422154131000003E-3</v>
      </c>
      <c r="I72" s="19" t="s">
        <v>13</v>
      </c>
      <c r="J72" s="15" t="s">
        <v>13</v>
      </c>
    </row>
    <row r="73" spans="2:10" ht="15" customHeight="1" x14ac:dyDescent="0.25">
      <c r="B73" s="16" t="s">
        <v>169</v>
      </c>
      <c r="C73" s="17" t="s">
        <v>170</v>
      </c>
      <c r="D73" s="17" t="s">
        <v>13</v>
      </c>
      <c r="E73" s="17" t="s">
        <v>166</v>
      </c>
      <c r="F73" s="18">
        <v>255806</v>
      </c>
      <c r="G73" s="19">
        <v>1092.73</v>
      </c>
      <c r="H73" s="20">
        <v>3.3092967784E-3</v>
      </c>
      <c r="I73" s="19" t="s">
        <v>13</v>
      </c>
      <c r="J73" s="15" t="s">
        <v>13</v>
      </c>
    </row>
    <row r="74" spans="2:10" ht="15" customHeight="1" x14ac:dyDescent="0.25">
      <c r="B74" s="16" t="s">
        <v>13</v>
      </c>
      <c r="J74" s="15" t="s">
        <v>13</v>
      </c>
    </row>
    <row r="75" spans="2:10" ht="15" customHeight="1" x14ac:dyDescent="0.25">
      <c r="B75" s="10" t="s">
        <v>171</v>
      </c>
      <c r="C75" s="11" t="s">
        <v>13</v>
      </c>
      <c r="D75" s="12" t="s">
        <v>13</v>
      </c>
      <c r="E75" s="11" t="s">
        <v>13</v>
      </c>
      <c r="F75" s="12" t="s">
        <v>13</v>
      </c>
      <c r="G75" s="12" t="s">
        <v>172</v>
      </c>
      <c r="H75" s="14" t="s">
        <v>172</v>
      </c>
      <c r="I75" s="12" t="s">
        <v>13</v>
      </c>
      <c r="J75" s="15" t="s">
        <v>13</v>
      </c>
    </row>
    <row r="76" spans="2:10" ht="15" customHeight="1" x14ac:dyDescent="0.25">
      <c r="B76" s="16" t="s">
        <v>13</v>
      </c>
      <c r="J76" s="15" t="s">
        <v>13</v>
      </c>
    </row>
    <row r="77" spans="2:10" ht="15" customHeight="1" x14ac:dyDescent="0.25">
      <c r="B77" s="10" t="s">
        <v>173</v>
      </c>
      <c r="C77" s="11" t="s">
        <v>13</v>
      </c>
      <c r="D77" s="12" t="s">
        <v>13</v>
      </c>
      <c r="E77" s="11" t="s">
        <v>13</v>
      </c>
      <c r="F77" s="12" t="s">
        <v>13</v>
      </c>
      <c r="G77" s="12">
        <v>225883.20999999993</v>
      </c>
      <c r="H77" s="14">
        <v>0.68407985425920037</v>
      </c>
      <c r="I77" s="12" t="s">
        <v>13</v>
      </c>
      <c r="J77" s="15" t="s">
        <v>13</v>
      </c>
    </row>
    <row r="78" spans="2:10" ht="15" customHeight="1" x14ac:dyDescent="0.25">
      <c r="B78" s="16" t="s">
        <v>13</v>
      </c>
      <c r="J78" s="15" t="s">
        <v>13</v>
      </c>
    </row>
    <row r="79" spans="2:10" ht="15" customHeight="1" x14ac:dyDescent="0.25">
      <c r="B79" s="10" t="s">
        <v>14</v>
      </c>
      <c r="C79" s="11" t="s">
        <v>13</v>
      </c>
      <c r="D79" s="12" t="s">
        <v>13</v>
      </c>
      <c r="E79" s="11" t="s">
        <v>13</v>
      </c>
      <c r="F79" s="12" t="s">
        <v>13</v>
      </c>
      <c r="G79" s="12">
        <v>215756.89999999994</v>
      </c>
      <c r="H79" s="14">
        <v>0.65341265828220052</v>
      </c>
      <c r="I79" s="12" t="s">
        <v>13</v>
      </c>
      <c r="J79" s="15" t="s">
        <v>13</v>
      </c>
    </row>
    <row r="80" spans="2:10" ht="15" customHeight="1" x14ac:dyDescent="0.25">
      <c r="B80" s="16" t="s">
        <v>13</v>
      </c>
      <c r="J80" s="15" t="s">
        <v>13</v>
      </c>
    </row>
    <row r="81" spans="2:10" ht="15" customHeight="1" x14ac:dyDescent="0.25">
      <c r="B81" s="10" t="s">
        <v>174</v>
      </c>
      <c r="C81" s="11" t="s">
        <v>13</v>
      </c>
      <c r="D81" s="12" t="s">
        <v>13</v>
      </c>
      <c r="E81" s="11" t="s">
        <v>13</v>
      </c>
      <c r="F81" s="12" t="s">
        <v>13</v>
      </c>
      <c r="G81" s="12">
        <v>52908.37</v>
      </c>
      <c r="H81" s="14">
        <v>0.16023125418949996</v>
      </c>
      <c r="I81" s="12" t="s">
        <v>13</v>
      </c>
      <c r="J81" s="15" t="s">
        <v>13</v>
      </c>
    </row>
    <row r="82" spans="2:10" ht="15" customHeight="1" x14ac:dyDescent="0.25">
      <c r="B82" s="16" t="s">
        <v>174</v>
      </c>
      <c r="C82" s="17" t="s">
        <v>175</v>
      </c>
      <c r="D82" s="21">
        <v>6.9</v>
      </c>
      <c r="E82" s="17" t="s">
        <v>176</v>
      </c>
      <c r="F82" s="18">
        <v>15000000</v>
      </c>
      <c r="G82" s="19">
        <v>13526.39</v>
      </c>
      <c r="H82" s="20">
        <v>4.0964226158699997E-2</v>
      </c>
      <c r="I82" s="19">
        <v>7.85</v>
      </c>
      <c r="J82" s="15" t="s">
        <v>13</v>
      </c>
    </row>
    <row r="83" spans="2:10" ht="15" customHeight="1" x14ac:dyDescent="0.25">
      <c r="B83" s="16" t="s">
        <v>174</v>
      </c>
      <c r="C83" s="17" t="s">
        <v>177</v>
      </c>
      <c r="D83" s="21">
        <v>6.48</v>
      </c>
      <c r="E83" s="17" t="s">
        <v>176</v>
      </c>
      <c r="F83" s="18">
        <v>11464700</v>
      </c>
      <c r="G83" s="19">
        <v>11055.96</v>
      </c>
      <c r="H83" s="20">
        <v>3.3482610352099998E-2</v>
      </c>
      <c r="I83" s="19">
        <v>7.13</v>
      </c>
      <c r="J83" s="15" t="s">
        <v>13</v>
      </c>
    </row>
    <row r="84" spans="2:10" ht="15" customHeight="1" x14ac:dyDescent="0.25">
      <c r="B84" s="16" t="s">
        <v>174</v>
      </c>
      <c r="C84" s="17" t="s">
        <v>178</v>
      </c>
      <c r="D84" s="21">
        <v>6.45</v>
      </c>
      <c r="E84" s="17" t="s">
        <v>176</v>
      </c>
      <c r="F84" s="18">
        <v>5369910</v>
      </c>
      <c r="G84" s="19">
        <v>5515.97</v>
      </c>
      <c r="H84" s="20">
        <v>1.6704933286999998E-2</v>
      </c>
      <c r="I84" s="19">
        <v>6.21</v>
      </c>
      <c r="J84" s="15" t="s">
        <v>13</v>
      </c>
    </row>
    <row r="85" spans="2:10" ht="15" customHeight="1" x14ac:dyDescent="0.25">
      <c r="B85" s="16" t="s">
        <v>179</v>
      </c>
      <c r="C85" s="17" t="s">
        <v>180</v>
      </c>
      <c r="D85" s="21">
        <v>7.24</v>
      </c>
      <c r="E85" s="17" t="s">
        <v>176</v>
      </c>
      <c r="F85" s="18">
        <v>2500000</v>
      </c>
      <c r="G85" s="19">
        <v>2434.38</v>
      </c>
      <c r="H85" s="20">
        <v>7.3724395700000001E-3</v>
      </c>
      <c r="I85" s="19">
        <v>7.82</v>
      </c>
      <c r="J85" s="15" t="s">
        <v>13</v>
      </c>
    </row>
    <row r="86" spans="2:10" ht="15" customHeight="1" x14ac:dyDescent="0.25">
      <c r="B86" s="16" t="s">
        <v>181</v>
      </c>
      <c r="C86" s="17" t="s">
        <v>182</v>
      </c>
      <c r="D86" s="21">
        <v>7.24</v>
      </c>
      <c r="E86" s="17" t="s">
        <v>176</v>
      </c>
      <c r="F86" s="18">
        <v>2500000</v>
      </c>
      <c r="G86" s="19">
        <v>2407.7399999999998</v>
      </c>
      <c r="H86" s="20">
        <v>7.2917612083000004E-3</v>
      </c>
      <c r="I86" s="19">
        <v>7.91</v>
      </c>
      <c r="J86" s="15" t="s">
        <v>13</v>
      </c>
    </row>
    <row r="87" spans="2:10" ht="15" customHeight="1" x14ac:dyDescent="0.25">
      <c r="B87" s="16" t="s">
        <v>174</v>
      </c>
      <c r="C87" s="17" t="s">
        <v>183</v>
      </c>
      <c r="D87" s="21">
        <v>7.24</v>
      </c>
      <c r="E87" s="17" t="s">
        <v>176</v>
      </c>
      <c r="F87" s="18">
        <v>2500000</v>
      </c>
      <c r="G87" s="19">
        <v>2384.2600000000002</v>
      </c>
      <c r="H87" s="20">
        <v>7.2206528023999999E-3</v>
      </c>
      <c r="I87" s="19">
        <v>7.78</v>
      </c>
      <c r="J87" s="15" t="s">
        <v>13</v>
      </c>
    </row>
    <row r="88" spans="2:10" ht="15" customHeight="1" x14ac:dyDescent="0.25">
      <c r="B88" s="16" t="s">
        <v>174</v>
      </c>
      <c r="C88" s="17" t="s">
        <v>184</v>
      </c>
      <c r="D88" s="21">
        <v>6.68</v>
      </c>
      <c r="E88" s="17" t="s">
        <v>176</v>
      </c>
      <c r="F88" s="18">
        <v>2500000</v>
      </c>
      <c r="G88" s="19">
        <v>2358.87</v>
      </c>
      <c r="H88" s="20">
        <v>7.1437600245E-3</v>
      </c>
      <c r="I88" s="19">
        <v>7.46</v>
      </c>
      <c r="J88" s="15" t="s">
        <v>13</v>
      </c>
    </row>
    <row r="89" spans="2:10" ht="15" customHeight="1" x14ac:dyDescent="0.25">
      <c r="B89" s="16" t="s">
        <v>185</v>
      </c>
      <c r="C89" s="17" t="s">
        <v>186</v>
      </c>
      <c r="D89" s="21">
        <v>7.76</v>
      </c>
      <c r="E89" s="17" t="s">
        <v>176</v>
      </c>
      <c r="F89" s="18">
        <v>2202800</v>
      </c>
      <c r="G89" s="19">
        <v>2195.5500000000002</v>
      </c>
      <c r="H89" s="20">
        <v>6.6491507891000001E-3</v>
      </c>
      <c r="I89" s="19">
        <v>7.95</v>
      </c>
      <c r="J89" s="15" t="s">
        <v>13</v>
      </c>
    </row>
    <row r="90" spans="2:10" ht="15" customHeight="1" x14ac:dyDescent="0.25">
      <c r="B90" s="16" t="s">
        <v>185</v>
      </c>
      <c r="C90" s="17" t="s">
        <v>187</v>
      </c>
      <c r="D90" s="21">
        <v>7.34</v>
      </c>
      <c r="E90" s="17" t="s">
        <v>176</v>
      </c>
      <c r="F90" s="18">
        <v>2064900</v>
      </c>
      <c r="G90" s="19">
        <v>1993.75</v>
      </c>
      <c r="H90" s="20">
        <v>6.0380061423000002E-3</v>
      </c>
      <c r="I90" s="19">
        <v>7.93</v>
      </c>
      <c r="J90" s="15" t="s">
        <v>13</v>
      </c>
    </row>
    <row r="91" spans="2:10" ht="15" customHeight="1" x14ac:dyDescent="0.25">
      <c r="B91" s="16" t="s">
        <v>188</v>
      </c>
      <c r="C91" s="17" t="s">
        <v>189</v>
      </c>
      <c r="D91" s="21">
        <v>7.24</v>
      </c>
      <c r="E91" s="17" t="s">
        <v>176</v>
      </c>
      <c r="F91" s="18">
        <v>1956400</v>
      </c>
      <c r="G91" s="19">
        <v>1886.18</v>
      </c>
      <c r="H91" s="20">
        <v>5.7122339437999997E-3</v>
      </c>
      <c r="I91" s="19">
        <v>7.9</v>
      </c>
      <c r="J91" s="15" t="s">
        <v>13</v>
      </c>
    </row>
    <row r="92" spans="2:10" ht="15" customHeight="1" x14ac:dyDescent="0.25">
      <c r="B92" s="16" t="s">
        <v>188</v>
      </c>
      <c r="C92" s="17" t="s">
        <v>190</v>
      </c>
      <c r="D92" s="21">
        <v>7.29</v>
      </c>
      <c r="E92" s="17" t="s">
        <v>176</v>
      </c>
      <c r="F92" s="18">
        <v>1721000</v>
      </c>
      <c r="G92" s="19">
        <v>1659.38</v>
      </c>
      <c r="H92" s="20">
        <v>5.0253776213000003E-3</v>
      </c>
      <c r="I92" s="19">
        <v>7.92</v>
      </c>
      <c r="J92" s="15" t="s">
        <v>13</v>
      </c>
    </row>
    <row r="93" spans="2:10" ht="15" customHeight="1" x14ac:dyDescent="0.25">
      <c r="B93" s="16" t="s">
        <v>179</v>
      </c>
      <c r="C93" s="17" t="s">
        <v>191</v>
      </c>
      <c r="D93" s="21">
        <v>7.25</v>
      </c>
      <c r="E93" s="17" t="s">
        <v>176</v>
      </c>
      <c r="F93" s="18">
        <v>1228300</v>
      </c>
      <c r="G93" s="19">
        <v>1183.96</v>
      </c>
      <c r="H93" s="20">
        <v>3.5855838256000001E-3</v>
      </c>
      <c r="I93" s="19">
        <v>7.88</v>
      </c>
      <c r="J93" s="15" t="s">
        <v>13</v>
      </c>
    </row>
    <row r="94" spans="2:10" ht="15" customHeight="1" x14ac:dyDescent="0.25">
      <c r="B94" s="16" t="s">
        <v>179</v>
      </c>
      <c r="C94" s="17" t="s">
        <v>192</v>
      </c>
      <c r="D94" s="21">
        <v>7.12</v>
      </c>
      <c r="E94" s="17" t="s">
        <v>176</v>
      </c>
      <c r="F94" s="18">
        <v>1000000</v>
      </c>
      <c r="G94" s="19">
        <v>954.06</v>
      </c>
      <c r="H94" s="20">
        <v>2.8893392551999999E-3</v>
      </c>
      <c r="I94" s="19">
        <v>7.87</v>
      </c>
      <c r="J94" s="15" t="s">
        <v>13</v>
      </c>
    </row>
    <row r="95" spans="2:10" ht="15" customHeight="1" x14ac:dyDescent="0.25">
      <c r="B95" s="16" t="s">
        <v>179</v>
      </c>
      <c r="C95" s="17" t="s">
        <v>193</v>
      </c>
      <c r="D95" s="21">
        <v>7.1400000000000006</v>
      </c>
      <c r="E95" s="17" t="s">
        <v>176</v>
      </c>
      <c r="F95" s="18">
        <v>1000000</v>
      </c>
      <c r="G95" s="19">
        <v>950.22</v>
      </c>
      <c r="H95" s="20">
        <v>2.8777099418E-3</v>
      </c>
      <c r="I95" s="19">
        <v>7.91</v>
      </c>
      <c r="J95" s="15" t="s">
        <v>13</v>
      </c>
    </row>
    <row r="96" spans="2:10" ht="15" customHeight="1" x14ac:dyDescent="0.25">
      <c r="B96" s="16" t="s">
        <v>194</v>
      </c>
      <c r="C96" s="17" t="s">
        <v>195</v>
      </c>
      <c r="D96" s="21">
        <v>7.43</v>
      </c>
      <c r="E96" s="17" t="s">
        <v>176</v>
      </c>
      <c r="F96" s="18">
        <v>793000</v>
      </c>
      <c r="G96" s="19">
        <v>767.13</v>
      </c>
      <c r="H96" s="20">
        <v>2.3232279132000002E-3</v>
      </c>
      <c r="I96" s="19">
        <v>7.96</v>
      </c>
      <c r="J96" s="15" t="s">
        <v>13</v>
      </c>
    </row>
    <row r="97" spans="2:10" ht="15" customHeight="1" x14ac:dyDescent="0.25">
      <c r="B97" s="16" t="s">
        <v>196</v>
      </c>
      <c r="C97" s="17" t="s">
        <v>197</v>
      </c>
      <c r="D97" s="21">
        <v>7.13</v>
      </c>
      <c r="E97" s="17" t="s">
        <v>176</v>
      </c>
      <c r="F97" s="18">
        <v>665600</v>
      </c>
      <c r="G97" s="19">
        <v>643.80999999999995</v>
      </c>
      <c r="H97" s="20">
        <v>1.949757359E-3</v>
      </c>
      <c r="I97" s="19">
        <v>7.82</v>
      </c>
      <c r="J97" s="15" t="s">
        <v>13</v>
      </c>
    </row>
    <row r="98" spans="2:10" ht="15" customHeight="1" x14ac:dyDescent="0.25">
      <c r="B98" s="16" t="s">
        <v>198</v>
      </c>
      <c r="C98" s="17" t="s">
        <v>199</v>
      </c>
      <c r="D98" s="21">
        <v>7.78</v>
      </c>
      <c r="E98" s="17" t="s">
        <v>176</v>
      </c>
      <c r="F98" s="18">
        <v>613200</v>
      </c>
      <c r="G98" s="19">
        <v>609.66</v>
      </c>
      <c r="H98" s="20">
        <v>1.8463352099000001E-3</v>
      </c>
      <c r="I98" s="19">
        <v>8</v>
      </c>
      <c r="J98" s="15" t="s">
        <v>13</v>
      </c>
    </row>
    <row r="99" spans="2:10" ht="15" customHeight="1" x14ac:dyDescent="0.25">
      <c r="B99" s="16" t="s">
        <v>200</v>
      </c>
      <c r="C99" s="17" t="s">
        <v>201</v>
      </c>
      <c r="D99" s="21">
        <v>7.29</v>
      </c>
      <c r="E99" s="17" t="s">
        <v>176</v>
      </c>
      <c r="F99" s="18">
        <v>288800</v>
      </c>
      <c r="G99" s="19">
        <v>277.14999999999998</v>
      </c>
      <c r="H99" s="20">
        <v>8.3933963749999998E-4</v>
      </c>
      <c r="I99" s="19">
        <v>7.97</v>
      </c>
      <c r="J99" s="15" t="s">
        <v>13</v>
      </c>
    </row>
    <row r="100" spans="2:10" ht="15" customHeight="1" x14ac:dyDescent="0.25">
      <c r="B100" s="16" t="s">
        <v>181</v>
      </c>
      <c r="C100" s="17" t="s">
        <v>202</v>
      </c>
      <c r="D100" s="21">
        <v>7.36</v>
      </c>
      <c r="E100" s="17" t="s">
        <v>176</v>
      </c>
      <c r="F100" s="18">
        <v>107000</v>
      </c>
      <c r="G100" s="19">
        <v>103.95</v>
      </c>
      <c r="H100" s="20">
        <v>3.1480914779999998E-4</v>
      </c>
      <c r="I100" s="19">
        <v>7.91</v>
      </c>
      <c r="J100" s="15" t="s">
        <v>13</v>
      </c>
    </row>
    <row r="101" spans="2:10" ht="15" customHeight="1" x14ac:dyDescent="0.25">
      <c r="B101" s="16" t="s">
        <v>13</v>
      </c>
      <c r="J101" s="15" t="s">
        <v>13</v>
      </c>
    </row>
    <row r="102" spans="2:10" ht="15" customHeight="1" x14ac:dyDescent="0.25">
      <c r="B102" s="10" t="s">
        <v>203</v>
      </c>
      <c r="C102" s="11" t="s">
        <v>13</v>
      </c>
      <c r="D102" s="12" t="s">
        <v>13</v>
      </c>
      <c r="E102" s="11" t="s">
        <v>13</v>
      </c>
      <c r="F102" s="12" t="s">
        <v>13</v>
      </c>
      <c r="G102" s="12">
        <v>162848.52999999991</v>
      </c>
      <c r="H102" s="14">
        <v>0.49318140409269984</v>
      </c>
      <c r="I102" s="12" t="s">
        <v>13</v>
      </c>
      <c r="J102" s="15" t="s">
        <v>13</v>
      </c>
    </row>
    <row r="103" spans="2:10" ht="15" customHeight="1" x14ac:dyDescent="0.25">
      <c r="B103" s="16" t="s">
        <v>204</v>
      </c>
      <c r="C103" s="17" t="s">
        <v>205</v>
      </c>
      <c r="D103" s="21">
        <v>7.83</v>
      </c>
      <c r="E103" s="17" t="s">
        <v>206</v>
      </c>
      <c r="F103" s="18">
        <v>10000</v>
      </c>
      <c r="G103" s="19">
        <v>9982.57</v>
      </c>
      <c r="H103" s="20">
        <v>3.0231884126099999E-2</v>
      </c>
      <c r="I103" s="19">
        <v>7.89</v>
      </c>
      <c r="J103" s="15" t="s">
        <v>13</v>
      </c>
    </row>
    <row r="104" spans="2:10" ht="15" customHeight="1" x14ac:dyDescent="0.25">
      <c r="B104" s="16" t="s">
        <v>207</v>
      </c>
      <c r="C104" s="17" t="s">
        <v>208</v>
      </c>
      <c r="D104" s="21">
        <v>8.7000000000000011</v>
      </c>
      <c r="E104" s="17" t="s">
        <v>209</v>
      </c>
      <c r="F104" s="18">
        <v>10000</v>
      </c>
      <c r="G104" s="19">
        <v>9913.51</v>
      </c>
      <c r="H104" s="20">
        <v>3.0022738193000002E-2</v>
      </c>
      <c r="I104" s="19">
        <v>9.43</v>
      </c>
      <c r="J104" s="15" t="s">
        <v>13</v>
      </c>
    </row>
    <row r="105" spans="2:10" ht="15" customHeight="1" x14ac:dyDescent="0.25">
      <c r="B105" s="16" t="s">
        <v>210</v>
      </c>
      <c r="C105" s="17" t="s">
        <v>211</v>
      </c>
      <c r="D105" s="21">
        <v>8</v>
      </c>
      <c r="E105" s="17" t="s">
        <v>212</v>
      </c>
      <c r="F105" s="18">
        <v>10000</v>
      </c>
      <c r="G105" s="19">
        <v>9861.9699999999993</v>
      </c>
      <c r="H105" s="20">
        <v>2.9866651002200002E-2</v>
      </c>
      <c r="I105" s="19">
        <v>8.94</v>
      </c>
      <c r="J105" s="15" t="s">
        <v>13</v>
      </c>
    </row>
    <row r="106" spans="2:10" ht="15" customHeight="1" x14ac:dyDescent="0.25">
      <c r="B106" s="16" t="s">
        <v>213</v>
      </c>
      <c r="C106" s="17" t="s">
        <v>214</v>
      </c>
      <c r="D106" s="21">
        <v>8.4</v>
      </c>
      <c r="E106" s="17" t="s">
        <v>215</v>
      </c>
      <c r="F106" s="18">
        <v>7500</v>
      </c>
      <c r="G106" s="19">
        <v>7507.84</v>
      </c>
      <c r="H106" s="20">
        <v>2.27372459114E-2</v>
      </c>
      <c r="I106" s="19">
        <v>8.35</v>
      </c>
      <c r="J106" s="15" t="s">
        <v>13</v>
      </c>
    </row>
    <row r="107" spans="2:10" ht="15" customHeight="1" x14ac:dyDescent="0.25">
      <c r="B107" s="16" t="s">
        <v>216</v>
      </c>
      <c r="C107" s="17" t="s">
        <v>217</v>
      </c>
      <c r="D107" s="21">
        <v>8</v>
      </c>
      <c r="E107" s="17" t="s">
        <v>218</v>
      </c>
      <c r="F107" s="18">
        <v>650</v>
      </c>
      <c r="G107" s="19">
        <v>6461.88</v>
      </c>
      <c r="H107" s="20">
        <v>1.9569590535999999E-2</v>
      </c>
      <c r="I107" s="19">
        <v>9.33</v>
      </c>
      <c r="J107" s="15" t="s">
        <v>13</v>
      </c>
    </row>
    <row r="108" spans="2:10" ht="15" customHeight="1" x14ac:dyDescent="0.25">
      <c r="B108" s="16" t="s">
        <v>219</v>
      </c>
      <c r="C108" s="17" t="s">
        <v>220</v>
      </c>
      <c r="D108" s="21">
        <v>10</v>
      </c>
      <c r="E108" s="17" t="s">
        <v>221</v>
      </c>
      <c r="F108" s="18">
        <v>5000</v>
      </c>
      <c r="G108" s="19">
        <v>5010.3599999999997</v>
      </c>
      <c r="H108" s="20">
        <v>1.51737100716E-2</v>
      </c>
      <c r="I108" s="19">
        <v>9.2200000000000006</v>
      </c>
      <c r="J108" s="15" t="s">
        <v>13</v>
      </c>
    </row>
    <row r="109" spans="2:10" ht="15" customHeight="1" x14ac:dyDescent="0.25">
      <c r="B109" s="16" t="s">
        <v>222</v>
      </c>
      <c r="C109" s="17" t="s">
        <v>223</v>
      </c>
      <c r="D109" s="21">
        <v>9.31</v>
      </c>
      <c r="E109" s="17" t="s">
        <v>212</v>
      </c>
      <c r="F109" s="18">
        <v>5000</v>
      </c>
      <c r="G109" s="19">
        <v>5007.32</v>
      </c>
      <c r="H109" s="20">
        <v>1.5164503531900001E-2</v>
      </c>
      <c r="I109" s="19">
        <v>9.27</v>
      </c>
      <c r="J109" s="15" t="s">
        <v>13</v>
      </c>
    </row>
    <row r="110" spans="2:10" ht="15" customHeight="1" x14ac:dyDescent="0.25">
      <c r="B110" s="16" t="s">
        <v>224</v>
      </c>
      <c r="C110" s="17" t="s">
        <v>225</v>
      </c>
      <c r="D110" s="21">
        <v>8.73</v>
      </c>
      <c r="E110" s="17" t="s">
        <v>226</v>
      </c>
      <c r="F110" s="18">
        <v>5000</v>
      </c>
      <c r="G110" s="19">
        <v>5004.8</v>
      </c>
      <c r="H110" s="20">
        <v>1.5156871795E-2</v>
      </c>
      <c r="I110" s="19">
        <v>8.6999999999999993</v>
      </c>
      <c r="J110" s="15" t="s">
        <v>13</v>
      </c>
    </row>
    <row r="111" spans="2:10" ht="15" customHeight="1" x14ac:dyDescent="0.25">
      <c r="B111" s="16" t="s">
        <v>227</v>
      </c>
      <c r="C111" s="17" t="s">
        <v>228</v>
      </c>
      <c r="D111" s="21">
        <v>9.5</v>
      </c>
      <c r="E111" s="17" t="s">
        <v>229</v>
      </c>
      <c r="F111" s="18">
        <v>5000</v>
      </c>
      <c r="G111" s="19">
        <v>5000.97</v>
      </c>
      <c r="H111" s="20">
        <v>1.5145272766200001E-2</v>
      </c>
      <c r="I111" s="19">
        <v>8.35</v>
      </c>
      <c r="J111" s="15" t="s">
        <v>13</v>
      </c>
    </row>
    <row r="112" spans="2:10" ht="15" customHeight="1" x14ac:dyDescent="0.25">
      <c r="B112" s="16" t="s">
        <v>230</v>
      </c>
      <c r="C112" s="17" t="s">
        <v>231</v>
      </c>
      <c r="D112" s="21">
        <v>9.33</v>
      </c>
      <c r="E112" s="17" t="s">
        <v>229</v>
      </c>
      <c r="F112" s="18">
        <v>5000</v>
      </c>
      <c r="G112" s="19">
        <v>5000.43</v>
      </c>
      <c r="H112" s="20">
        <v>1.5143637394000001E-2</v>
      </c>
      <c r="I112" s="19">
        <v>10.46</v>
      </c>
      <c r="J112" s="15" t="s">
        <v>13</v>
      </c>
    </row>
    <row r="113" spans="2:10" ht="15" customHeight="1" x14ac:dyDescent="0.25">
      <c r="B113" s="16" t="s">
        <v>224</v>
      </c>
      <c r="C113" s="17" t="s">
        <v>232</v>
      </c>
      <c r="D113" s="21">
        <v>8.73</v>
      </c>
      <c r="E113" s="17" t="s">
        <v>226</v>
      </c>
      <c r="F113" s="18">
        <v>5000</v>
      </c>
      <c r="G113" s="19">
        <v>4995.2700000000004</v>
      </c>
      <c r="H113" s="20">
        <v>1.51280105041E-2</v>
      </c>
      <c r="I113" s="19">
        <v>8.83</v>
      </c>
      <c r="J113" s="15" t="s">
        <v>13</v>
      </c>
    </row>
    <row r="114" spans="2:10" ht="15" customHeight="1" x14ac:dyDescent="0.25">
      <c r="B114" s="16" t="s">
        <v>204</v>
      </c>
      <c r="C114" s="17" t="s">
        <v>233</v>
      </c>
      <c r="D114" s="21">
        <v>7.62</v>
      </c>
      <c r="E114" s="17" t="s">
        <v>206</v>
      </c>
      <c r="F114" s="18">
        <v>5000</v>
      </c>
      <c r="G114" s="19">
        <v>4981.49</v>
      </c>
      <c r="H114" s="20">
        <v>1.50862782285E-2</v>
      </c>
      <c r="I114" s="19">
        <v>7.81</v>
      </c>
      <c r="J114" s="15" t="s">
        <v>13</v>
      </c>
    </row>
    <row r="115" spans="2:10" ht="15" customHeight="1" x14ac:dyDescent="0.25">
      <c r="B115" s="16" t="s">
        <v>234</v>
      </c>
      <c r="C115" s="17" t="s">
        <v>235</v>
      </c>
      <c r="D115" s="21">
        <v>8.25</v>
      </c>
      <c r="E115" s="17" t="s">
        <v>229</v>
      </c>
      <c r="F115" s="18">
        <v>5000</v>
      </c>
      <c r="G115" s="19">
        <v>4966.32</v>
      </c>
      <c r="H115" s="20">
        <v>1.50403363836E-2</v>
      </c>
      <c r="I115" s="19">
        <v>9.01</v>
      </c>
      <c r="J115" s="15" t="s">
        <v>13</v>
      </c>
    </row>
    <row r="116" spans="2:10" ht="15" customHeight="1" x14ac:dyDescent="0.25">
      <c r="B116" s="16" t="s">
        <v>230</v>
      </c>
      <c r="C116" s="17" t="s">
        <v>236</v>
      </c>
      <c r="D116" s="21">
        <v>8.8000000000000007</v>
      </c>
      <c r="E116" s="17" t="s">
        <v>229</v>
      </c>
      <c r="F116" s="18">
        <v>5000</v>
      </c>
      <c r="G116" s="19">
        <v>4959.03</v>
      </c>
      <c r="H116" s="20">
        <v>1.5018258858999999E-2</v>
      </c>
      <c r="I116" s="19">
        <v>9.25</v>
      </c>
      <c r="J116" s="15" t="s">
        <v>13</v>
      </c>
    </row>
    <row r="117" spans="2:10" ht="15" customHeight="1" x14ac:dyDescent="0.25">
      <c r="B117" s="16" t="s">
        <v>237</v>
      </c>
      <c r="C117" s="17" t="s">
        <v>238</v>
      </c>
      <c r="D117" s="21">
        <v>8</v>
      </c>
      <c r="E117" s="17" t="s">
        <v>212</v>
      </c>
      <c r="F117" s="18">
        <v>5000</v>
      </c>
      <c r="G117" s="19">
        <v>4951.3100000000004</v>
      </c>
      <c r="H117" s="20">
        <v>1.49948790935E-2</v>
      </c>
      <c r="I117" s="19">
        <v>8.92</v>
      </c>
      <c r="J117" s="15" t="s">
        <v>13</v>
      </c>
    </row>
    <row r="118" spans="2:10" ht="15" customHeight="1" x14ac:dyDescent="0.25">
      <c r="B118" s="16" t="s">
        <v>239</v>
      </c>
      <c r="C118" s="17" t="s">
        <v>240</v>
      </c>
      <c r="D118" s="21">
        <v>8.15</v>
      </c>
      <c r="E118" s="17" t="s">
        <v>212</v>
      </c>
      <c r="F118" s="18">
        <v>5000</v>
      </c>
      <c r="G118" s="19">
        <v>4942.75</v>
      </c>
      <c r="H118" s="20">
        <v>1.49689554157E-2</v>
      </c>
      <c r="I118" s="19">
        <v>8.64</v>
      </c>
      <c r="J118" s="15" t="s">
        <v>13</v>
      </c>
    </row>
    <row r="119" spans="2:10" ht="15" customHeight="1" x14ac:dyDescent="0.25">
      <c r="B119" s="16" t="s">
        <v>241</v>
      </c>
      <c r="C119" s="17" t="s">
        <v>242</v>
      </c>
      <c r="D119" s="21">
        <v>9.5</v>
      </c>
      <c r="E119" s="17" t="s">
        <v>243</v>
      </c>
      <c r="F119" s="18">
        <v>5000</v>
      </c>
      <c r="G119" s="19">
        <v>4204.8999999999996</v>
      </c>
      <c r="H119" s="20">
        <v>1.27344010171E-2</v>
      </c>
      <c r="I119" s="19">
        <v>10.85</v>
      </c>
      <c r="J119" s="15" t="s">
        <v>13</v>
      </c>
    </row>
    <row r="120" spans="2:10" ht="15" customHeight="1" x14ac:dyDescent="0.25">
      <c r="B120" s="16" t="s">
        <v>244</v>
      </c>
      <c r="C120" s="17" t="s">
        <v>245</v>
      </c>
      <c r="D120" s="21">
        <v>8.5</v>
      </c>
      <c r="E120" s="17" t="s">
        <v>246</v>
      </c>
      <c r="F120" s="18">
        <v>3000</v>
      </c>
      <c r="G120" s="19">
        <v>2997.69</v>
      </c>
      <c r="H120" s="20">
        <v>9.0784053331000002E-3</v>
      </c>
      <c r="I120" s="19">
        <v>8.7200000000000006</v>
      </c>
      <c r="J120" s="15" t="s">
        <v>13</v>
      </c>
    </row>
    <row r="121" spans="2:10" ht="15" customHeight="1" x14ac:dyDescent="0.25">
      <c r="B121" s="16" t="s">
        <v>222</v>
      </c>
      <c r="C121" s="17" t="s">
        <v>247</v>
      </c>
      <c r="D121" s="21">
        <v>9.4</v>
      </c>
      <c r="E121" s="17" t="s">
        <v>215</v>
      </c>
      <c r="F121" s="18">
        <v>3000</v>
      </c>
      <c r="G121" s="19">
        <v>2994.94</v>
      </c>
      <c r="H121" s="20">
        <v>9.0700770486999999E-3</v>
      </c>
      <c r="I121" s="19">
        <v>9.43</v>
      </c>
      <c r="J121" s="15" t="s">
        <v>13</v>
      </c>
    </row>
    <row r="122" spans="2:10" ht="15" customHeight="1" x14ac:dyDescent="0.25">
      <c r="B122" s="16" t="s">
        <v>248</v>
      </c>
      <c r="C122" s="17" t="s">
        <v>249</v>
      </c>
      <c r="D122" s="21">
        <v>9.9500000000000011</v>
      </c>
      <c r="E122" s="17" t="s">
        <v>250</v>
      </c>
      <c r="F122" s="18">
        <v>4000</v>
      </c>
      <c r="G122" s="19">
        <v>2987.75</v>
      </c>
      <c r="H122" s="20">
        <v>9.0483023707999995E-3</v>
      </c>
      <c r="I122" s="19">
        <v>10.82</v>
      </c>
      <c r="J122" s="15" t="s">
        <v>13</v>
      </c>
    </row>
    <row r="123" spans="2:10" ht="15" customHeight="1" x14ac:dyDescent="0.25">
      <c r="B123" s="16" t="s">
        <v>244</v>
      </c>
      <c r="C123" s="17" t="s">
        <v>251</v>
      </c>
      <c r="D123" s="21">
        <v>8.6</v>
      </c>
      <c r="E123" s="17" t="s">
        <v>246</v>
      </c>
      <c r="F123" s="18">
        <v>3000</v>
      </c>
      <c r="G123" s="19">
        <v>2980.34</v>
      </c>
      <c r="H123" s="20">
        <v>9.0258614301000004E-3</v>
      </c>
      <c r="I123" s="19">
        <v>9.23</v>
      </c>
      <c r="J123" s="15" t="s">
        <v>13</v>
      </c>
    </row>
    <row r="124" spans="2:10" ht="15" customHeight="1" x14ac:dyDescent="0.25">
      <c r="B124" s="16" t="s">
        <v>252</v>
      </c>
      <c r="C124" s="17" t="s">
        <v>253</v>
      </c>
      <c r="D124" s="21">
        <v>8.58</v>
      </c>
      <c r="E124" s="17" t="s">
        <v>254</v>
      </c>
      <c r="F124" s="18">
        <v>2600</v>
      </c>
      <c r="G124" s="19">
        <v>2600.37</v>
      </c>
      <c r="H124" s="20">
        <v>7.8751348124000004E-3</v>
      </c>
      <c r="I124" s="19">
        <v>9.8699999999999992</v>
      </c>
      <c r="J124" s="15" t="s">
        <v>13</v>
      </c>
    </row>
    <row r="125" spans="2:10" ht="15" customHeight="1" x14ac:dyDescent="0.25">
      <c r="B125" s="16" t="s">
        <v>255</v>
      </c>
      <c r="C125" s="17" t="s">
        <v>256</v>
      </c>
      <c r="D125" s="21">
        <v>8.5</v>
      </c>
      <c r="E125" s="17" t="s">
        <v>229</v>
      </c>
      <c r="F125" s="18">
        <v>2500</v>
      </c>
      <c r="G125" s="19">
        <v>2498.27</v>
      </c>
      <c r="H125" s="20">
        <v>7.5659283286000001E-3</v>
      </c>
      <c r="I125" s="19">
        <v>8.2799999999999994</v>
      </c>
      <c r="J125" s="15" t="s">
        <v>13</v>
      </c>
    </row>
    <row r="126" spans="2:10" ht="15" customHeight="1" x14ac:dyDescent="0.25">
      <c r="B126" s="16" t="s">
        <v>257</v>
      </c>
      <c r="C126" s="17" t="s">
        <v>258</v>
      </c>
      <c r="D126" s="21">
        <v>8.42</v>
      </c>
      <c r="E126" s="17" t="s">
        <v>254</v>
      </c>
      <c r="F126" s="18">
        <v>2500</v>
      </c>
      <c r="G126" s="19">
        <v>2498.1</v>
      </c>
      <c r="H126" s="20">
        <v>7.5654134892E-3</v>
      </c>
      <c r="I126" s="19">
        <v>8.42</v>
      </c>
      <c r="J126" s="15" t="s">
        <v>13</v>
      </c>
    </row>
    <row r="127" spans="2:10" ht="15" customHeight="1" x14ac:dyDescent="0.25">
      <c r="B127" s="16" t="s">
        <v>259</v>
      </c>
      <c r="C127" s="17" t="s">
        <v>260</v>
      </c>
      <c r="D127" s="21">
        <v>9.3000000000000007</v>
      </c>
      <c r="E127" s="17" t="s">
        <v>229</v>
      </c>
      <c r="F127" s="18">
        <v>2500</v>
      </c>
      <c r="G127" s="19">
        <v>2494.6999999999998</v>
      </c>
      <c r="H127" s="20">
        <v>7.5551167012999996E-3</v>
      </c>
      <c r="I127" s="19">
        <v>9.89</v>
      </c>
      <c r="J127" s="15" t="s">
        <v>13</v>
      </c>
    </row>
    <row r="128" spans="2:10" ht="15" customHeight="1" x14ac:dyDescent="0.25">
      <c r="B128" s="16" t="s">
        <v>261</v>
      </c>
      <c r="C128" s="17" t="s">
        <v>262</v>
      </c>
      <c r="D128" s="21">
        <v>8.6</v>
      </c>
      <c r="E128" s="17" t="s">
        <v>226</v>
      </c>
      <c r="F128" s="18">
        <v>2500</v>
      </c>
      <c r="G128" s="19">
        <v>2488.38</v>
      </c>
      <c r="H128" s="20">
        <v>7.5359767896999996E-3</v>
      </c>
      <c r="I128" s="19">
        <v>9.08</v>
      </c>
      <c r="J128" s="15" t="s">
        <v>13</v>
      </c>
    </row>
    <row r="129" spans="2:10" ht="15" customHeight="1" x14ac:dyDescent="0.25">
      <c r="B129" s="16" t="s">
        <v>252</v>
      </c>
      <c r="C129" s="17" t="s">
        <v>263</v>
      </c>
      <c r="D129" s="21">
        <v>8.4499999999999993</v>
      </c>
      <c r="E129" s="17" t="s">
        <v>254</v>
      </c>
      <c r="F129" s="18">
        <v>2500</v>
      </c>
      <c r="G129" s="19">
        <v>2488.06</v>
      </c>
      <c r="H129" s="20">
        <v>7.5350076802000003E-3</v>
      </c>
      <c r="I129" s="19">
        <v>8.64</v>
      </c>
      <c r="J129" s="15" t="s">
        <v>13</v>
      </c>
    </row>
    <row r="130" spans="2:10" ht="15" customHeight="1" x14ac:dyDescent="0.25">
      <c r="B130" s="16" t="s">
        <v>210</v>
      </c>
      <c r="C130" s="17" t="s">
        <v>264</v>
      </c>
      <c r="D130" s="21">
        <v>8.6</v>
      </c>
      <c r="E130" s="17" t="s">
        <v>212</v>
      </c>
      <c r="F130" s="18">
        <v>2500</v>
      </c>
      <c r="G130" s="19">
        <v>2486.33</v>
      </c>
      <c r="H130" s="20">
        <v>7.5297684322999997E-3</v>
      </c>
      <c r="I130" s="19">
        <v>8.94</v>
      </c>
      <c r="J130" s="15" t="s">
        <v>13</v>
      </c>
    </row>
    <row r="131" spans="2:10" ht="15" customHeight="1" x14ac:dyDescent="0.25">
      <c r="B131" s="16" t="s">
        <v>265</v>
      </c>
      <c r="C131" s="17" t="s">
        <v>266</v>
      </c>
      <c r="D131" s="21">
        <v>7.58</v>
      </c>
      <c r="E131" s="17" t="s">
        <v>206</v>
      </c>
      <c r="F131" s="18">
        <v>2500</v>
      </c>
      <c r="G131" s="19">
        <v>2485.9899999999998</v>
      </c>
      <c r="H131" s="20">
        <v>7.5287387535000003E-3</v>
      </c>
      <c r="I131" s="19">
        <v>8.1</v>
      </c>
      <c r="J131" s="15" t="s">
        <v>13</v>
      </c>
    </row>
    <row r="132" spans="2:10" ht="15" customHeight="1" x14ac:dyDescent="0.25">
      <c r="B132" s="16" t="s">
        <v>267</v>
      </c>
      <c r="C132" s="17" t="s">
        <v>268</v>
      </c>
      <c r="D132" s="21">
        <v>8.4600000000000009</v>
      </c>
      <c r="E132" s="17" t="s">
        <v>269</v>
      </c>
      <c r="F132" s="18">
        <v>2500</v>
      </c>
      <c r="G132" s="19">
        <v>2481.0500000000002</v>
      </c>
      <c r="H132" s="20">
        <v>7.5137781262999996E-3</v>
      </c>
      <c r="I132" s="19">
        <v>8.93</v>
      </c>
      <c r="J132" s="15" t="s">
        <v>13</v>
      </c>
    </row>
    <row r="133" spans="2:10" ht="15" customHeight="1" x14ac:dyDescent="0.25">
      <c r="B133" s="16" t="s">
        <v>270</v>
      </c>
      <c r="C133" s="17" t="s">
        <v>271</v>
      </c>
      <c r="D133" s="21">
        <v>9.4500000000000011</v>
      </c>
      <c r="E133" s="17" t="s">
        <v>272</v>
      </c>
      <c r="F133" s="18">
        <v>2500</v>
      </c>
      <c r="G133" s="19">
        <v>2475.71</v>
      </c>
      <c r="H133" s="20">
        <v>7.4976061124000003E-3</v>
      </c>
      <c r="I133" s="19">
        <v>10.31</v>
      </c>
      <c r="J133" s="15" t="s">
        <v>13</v>
      </c>
    </row>
    <row r="134" spans="2:10" ht="15" customHeight="1" x14ac:dyDescent="0.25">
      <c r="B134" s="16" t="s">
        <v>222</v>
      </c>
      <c r="C134" s="17" t="s">
        <v>273</v>
      </c>
      <c r="D134" s="21">
        <v>8.9500000000000011</v>
      </c>
      <c r="E134" s="17" t="s">
        <v>212</v>
      </c>
      <c r="F134" s="18">
        <v>2500</v>
      </c>
      <c r="G134" s="19">
        <v>2473.58</v>
      </c>
      <c r="H134" s="20">
        <v>7.4911554775999997E-3</v>
      </c>
      <c r="I134" s="19">
        <v>9.3699999999999992</v>
      </c>
      <c r="J134" s="15" t="s">
        <v>13</v>
      </c>
    </row>
    <row r="135" spans="2:10" ht="15" customHeight="1" x14ac:dyDescent="0.25">
      <c r="B135" s="16" t="s">
        <v>274</v>
      </c>
      <c r="C135" s="17" t="s">
        <v>275</v>
      </c>
      <c r="D135" s="21">
        <v>7.35</v>
      </c>
      <c r="E135" s="17" t="s">
        <v>276</v>
      </c>
      <c r="F135" s="18">
        <v>2500</v>
      </c>
      <c r="G135" s="19">
        <v>2466.13</v>
      </c>
      <c r="H135" s="20">
        <v>7.4685933981999998E-3</v>
      </c>
      <c r="I135" s="19">
        <v>8.4499999999999993</v>
      </c>
      <c r="J135" s="15" t="s">
        <v>13</v>
      </c>
    </row>
    <row r="136" spans="2:10" ht="15" customHeight="1" x14ac:dyDescent="0.25">
      <c r="B136" s="16" t="s">
        <v>277</v>
      </c>
      <c r="C136" s="17" t="s">
        <v>278</v>
      </c>
      <c r="D136" s="21">
        <v>8.9500000000000011</v>
      </c>
      <c r="E136" s="17" t="s">
        <v>272</v>
      </c>
      <c r="F136" s="18">
        <v>2500</v>
      </c>
      <c r="G136" s="19">
        <v>2464.83</v>
      </c>
      <c r="H136" s="20">
        <v>7.4646563910999997E-3</v>
      </c>
      <c r="I136" s="19">
        <v>10.27</v>
      </c>
      <c r="J136" s="15" t="s">
        <v>13</v>
      </c>
    </row>
    <row r="137" spans="2:10" ht="15" customHeight="1" x14ac:dyDescent="0.25">
      <c r="B137" s="16" t="s">
        <v>279</v>
      </c>
      <c r="C137" s="17" t="s">
        <v>280</v>
      </c>
      <c r="D137" s="21">
        <v>7.3</v>
      </c>
      <c r="E137" s="17" t="s">
        <v>206</v>
      </c>
      <c r="F137" s="18">
        <v>2500</v>
      </c>
      <c r="G137" s="19">
        <v>2457.1999999999998</v>
      </c>
      <c r="H137" s="20">
        <v>7.4415491877000001E-3</v>
      </c>
      <c r="I137" s="19">
        <v>8.1199999999999992</v>
      </c>
      <c r="J137" s="15" t="s">
        <v>13</v>
      </c>
    </row>
    <row r="138" spans="2:10" ht="15" customHeight="1" x14ac:dyDescent="0.25">
      <c r="B138" s="16" t="s">
        <v>281</v>
      </c>
      <c r="C138" s="17" t="s">
        <v>282</v>
      </c>
      <c r="D138" s="21">
        <v>8.92</v>
      </c>
      <c r="E138" s="17" t="s">
        <v>212</v>
      </c>
      <c r="F138" s="18">
        <v>3500</v>
      </c>
      <c r="G138" s="19">
        <v>2330.4299999999998</v>
      </c>
      <c r="H138" s="20">
        <v>7.0576304222000003E-3</v>
      </c>
      <c r="I138" s="19">
        <v>9.6199999999999992</v>
      </c>
      <c r="J138" s="15" t="s">
        <v>13</v>
      </c>
    </row>
    <row r="139" spans="2:10" ht="15" customHeight="1" x14ac:dyDescent="0.25">
      <c r="B139" s="16" t="s">
        <v>283</v>
      </c>
      <c r="C139" s="17" t="s">
        <v>284</v>
      </c>
      <c r="D139" s="21">
        <v>8</v>
      </c>
      <c r="E139" s="17" t="s">
        <v>285</v>
      </c>
      <c r="F139" s="18">
        <v>2500</v>
      </c>
      <c r="G139" s="19">
        <v>2066.52</v>
      </c>
      <c r="H139" s="20">
        <v>6.2583876881000004E-3</v>
      </c>
      <c r="I139" s="19">
        <v>8.61</v>
      </c>
      <c r="J139" s="15" t="s">
        <v>13</v>
      </c>
    </row>
    <row r="140" spans="2:10" ht="15" customHeight="1" x14ac:dyDescent="0.25">
      <c r="B140" s="16" t="s">
        <v>286</v>
      </c>
      <c r="C140" s="17" t="s">
        <v>287</v>
      </c>
      <c r="D140" s="21">
        <v>8.75</v>
      </c>
      <c r="E140" s="17" t="s">
        <v>269</v>
      </c>
      <c r="F140" s="18">
        <v>2500</v>
      </c>
      <c r="G140" s="19">
        <v>1997.56</v>
      </c>
      <c r="H140" s="20">
        <v>6.0495446017000002E-3</v>
      </c>
      <c r="I140" s="19">
        <v>9.34</v>
      </c>
      <c r="J140" s="15" t="s">
        <v>13</v>
      </c>
    </row>
    <row r="141" spans="2:10" ht="15" customHeight="1" x14ac:dyDescent="0.25">
      <c r="B141" s="16" t="s">
        <v>267</v>
      </c>
      <c r="C141" s="17" t="s">
        <v>288</v>
      </c>
      <c r="D141" s="21">
        <v>7.75</v>
      </c>
      <c r="E141" s="17" t="s">
        <v>269</v>
      </c>
      <c r="F141" s="18">
        <v>200</v>
      </c>
      <c r="G141" s="19">
        <v>1989.5</v>
      </c>
      <c r="H141" s="20">
        <v>6.0251351574000002E-3</v>
      </c>
      <c r="I141" s="19">
        <v>8.5299999999999994</v>
      </c>
      <c r="J141" s="15" t="s">
        <v>13</v>
      </c>
    </row>
    <row r="142" spans="2:10" ht="15" customHeight="1" x14ac:dyDescent="0.25">
      <c r="B142" s="16" t="s">
        <v>289</v>
      </c>
      <c r="C142" s="17" t="s">
        <v>290</v>
      </c>
      <c r="D142" s="21">
        <v>10.81</v>
      </c>
      <c r="E142" s="17" t="s">
        <v>291</v>
      </c>
      <c r="F142" s="18">
        <v>1500</v>
      </c>
      <c r="G142" s="19">
        <v>1501.03</v>
      </c>
      <c r="H142" s="20">
        <v>4.545819867E-3</v>
      </c>
      <c r="I142" s="19">
        <v>11.13</v>
      </c>
      <c r="J142" s="15" t="s">
        <v>13</v>
      </c>
    </row>
    <row r="143" spans="2:10" ht="15" customHeight="1" x14ac:dyDescent="0.25">
      <c r="B143" s="16" t="s">
        <v>292</v>
      </c>
      <c r="C143" s="17" t="s">
        <v>293</v>
      </c>
      <c r="D143" s="21">
        <v>9.4</v>
      </c>
      <c r="E143" s="17" t="s">
        <v>218</v>
      </c>
      <c r="F143" s="18">
        <v>1500</v>
      </c>
      <c r="G143" s="19">
        <v>1499.4</v>
      </c>
      <c r="H143" s="20">
        <v>4.5408834657000002E-3</v>
      </c>
      <c r="I143" s="19">
        <v>9.59</v>
      </c>
      <c r="J143" s="15" t="s">
        <v>13</v>
      </c>
    </row>
    <row r="144" spans="2:10" ht="15" customHeight="1" x14ac:dyDescent="0.25">
      <c r="B144" s="16" t="s">
        <v>294</v>
      </c>
      <c r="C144" s="17" t="s">
        <v>295</v>
      </c>
      <c r="D144" s="21">
        <v>8.4499999999999993</v>
      </c>
      <c r="E144" s="17" t="s">
        <v>226</v>
      </c>
      <c r="F144" s="18">
        <v>500</v>
      </c>
      <c r="G144" s="19">
        <v>498.57</v>
      </c>
      <c r="H144" s="20">
        <v>1.5099028074E-3</v>
      </c>
      <c r="I144" s="19">
        <v>8.81</v>
      </c>
      <c r="J144" s="15" t="s">
        <v>13</v>
      </c>
    </row>
    <row r="145" spans="2:10" ht="15" customHeight="1" x14ac:dyDescent="0.25">
      <c r="B145" s="16" t="s">
        <v>270</v>
      </c>
      <c r="C145" s="17" t="s">
        <v>296</v>
      </c>
      <c r="D145" s="21">
        <v>9.75</v>
      </c>
      <c r="E145" s="17" t="s">
        <v>272</v>
      </c>
      <c r="F145" s="18">
        <v>500</v>
      </c>
      <c r="G145" s="19">
        <v>496.84</v>
      </c>
      <c r="H145" s="20">
        <v>1.5046635595E-3</v>
      </c>
      <c r="I145" s="19">
        <v>10.41</v>
      </c>
      <c r="J145" s="15" t="s">
        <v>13</v>
      </c>
    </row>
    <row r="146" spans="2:10" ht="15" customHeight="1" x14ac:dyDescent="0.25">
      <c r="B146" s="16" t="s">
        <v>297</v>
      </c>
      <c r="C146" s="17" t="s">
        <v>298</v>
      </c>
      <c r="D146" s="21">
        <v>7.44</v>
      </c>
      <c r="E146" s="17" t="s">
        <v>206</v>
      </c>
      <c r="F146" s="18">
        <v>500</v>
      </c>
      <c r="G146" s="19">
        <v>496.83</v>
      </c>
      <c r="H146" s="20">
        <v>1.5046332748E-3</v>
      </c>
      <c r="I146" s="19">
        <v>7.81</v>
      </c>
      <c r="J146" s="15" t="s">
        <v>13</v>
      </c>
    </row>
    <row r="147" spans="2:10" ht="15" customHeight="1" x14ac:dyDescent="0.25">
      <c r="B147" s="16" t="s">
        <v>299</v>
      </c>
      <c r="C147" s="17" t="s">
        <v>300</v>
      </c>
      <c r="D147" s="21">
        <v>7.99</v>
      </c>
      <c r="E147" s="17" t="s">
        <v>254</v>
      </c>
      <c r="F147" s="18">
        <v>400</v>
      </c>
      <c r="G147" s="19">
        <v>399.71</v>
      </c>
      <c r="H147" s="20">
        <v>1.2105085568000001E-3</v>
      </c>
      <c r="I147" s="19">
        <v>8.11</v>
      </c>
      <c r="J147" s="15" t="s">
        <v>13</v>
      </c>
    </row>
    <row r="148" spans="2:10" ht="15" customHeight="1" x14ac:dyDescent="0.25">
      <c r="B148" s="16" t="s">
        <v>13</v>
      </c>
      <c r="J148" s="15" t="s">
        <v>13</v>
      </c>
    </row>
    <row r="149" spans="2:10" ht="15" customHeight="1" x14ac:dyDescent="0.25">
      <c r="B149" s="10" t="s">
        <v>301</v>
      </c>
      <c r="C149" s="11" t="s">
        <v>13</v>
      </c>
      <c r="D149" s="12" t="s">
        <v>13</v>
      </c>
      <c r="E149" s="11" t="s">
        <v>13</v>
      </c>
      <c r="F149" s="12" t="s">
        <v>13</v>
      </c>
      <c r="G149" s="12" t="s">
        <v>172</v>
      </c>
      <c r="H149" s="14" t="s">
        <v>172</v>
      </c>
      <c r="I149" s="12" t="s">
        <v>13</v>
      </c>
      <c r="J149" s="15" t="s">
        <v>13</v>
      </c>
    </row>
    <row r="150" spans="2:10" ht="15" customHeight="1" x14ac:dyDescent="0.25">
      <c r="B150" s="16" t="s">
        <v>13</v>
      </c>
      <c r="J150" s="15" t="s">
        <v>13</v>
      </c>
    </row>
    <row r="151" spans="2:10" ht="15" customHeight="1" x14ac:dyDescent="0.25">
      <c r="B151" s="10" t="s">
        <v>302</v>
      </c>
      <c r="C151" s="11" t="s">
        <v>13</v>
      </c>
      <c r="D151" s="12" t="s">
        <v>13</v>
      </c>
      <c r="E151" s="11" t="s">
        <v>13</v>
      </c>
      <c r="F151" s="12" t="s">
        <v>13</v>
      </c>
      <c r="G151" s="12" t="s">
        <v>172</v>
      </c>
      <c r="H151" s="14" t="s">
        <v>172</v>
      </c>
      <c r="I151" s="12" t="s">
        <v>13</v>
      </c>
      <c r="J151" s="15" t="s">
        <v>13</v>
      </c>
    </row>
    <row r="152" spans="2:10" ht="15" customHeight="1" x14ac:dyDescent="0.25">
      <c r="B152" s="16" t="s">
        <v>13</v>
      </c>
      <c r="J152" s="15" t="s">
        <v>13</v>
      </c>
    </row>
    <row r="153" spans="2:10" ht="15" customHeight="1" x14ac:dyDescent="0.25">
      <c r="B153" s="10" t="s">
        <v>303</v>
      </c>
      <c r="C153" s="11" t="s">
        <v>13</v>
      </c>
      <c r="D153" s="12" t="s">
        <v>13</v>
      </c>
      <c r="E153" s="11" t="s">
        <v>13</v>
      </c>
      <c r="F153" s="12" t="s">
        <v>13</v>
      </c>
      <c r="G153" s="12">
        <v>10126.31</v>
      </c>
      <c r="H153" s="14">
        <v>3.0667195977E-2</v>
      </c>
      <c r="I153" s="12" t="s">
        <v>13</v>
      </c>
      <c r="J153" s="15" t="s">
        <v>13</v>
      </c>
    </row>
    <row r="154" spans="2:10" ht="15" customHeight="1" x14ac:dyDescent="0.25">
      <c r="B154" s="16" t="s">
        <v>304</v>
      </c>
      <c r="C154" s="17" t="s">
        <v>305</v>
      </c>
      <c r="D154" s="17" t="s">
        <v>13</v>
      </c>
      <c r="E154" s="17" t="s">
        <v>306</v>
      </c>
      <c r="F154" s="18">
        <v>50</v>
      </c>
      <c r="G154" s="19">
        <v>4941.25</v>
      </c>
      <c r="H154" s="20">
        <v>1.49644127152E-2</v>
      </c>
      <c r="I154" s="19">
        <v>8.17</v>
      </c>
      <c r="J154" s="15" t="s">
        <v>13</v>
      </c>
    </row>
    <row r="155" spans="2:10" ht="15" customHeight="1" x14ac:dyDescent="0.25">
      <c r="B155" s="16" t="s">
        <v>307</v>
      </c>
      <c r="C155" s="17" t="s">
        <v>308</v>
      </c>
      <c r="D155" s="17" t="s">
        <v>13</v>
      </c>
      <c r="E155" s="17" t="s">
        <v>306</v>
      </c>
      <c r="F155" s="18">
        <v>25</v>
      </c>
      <c r="G155" s="19">
        <v>2468.44</v>
      </c>
      <c r="H155" s="20">
        <v>7.4755891571E-3</v>
      </c>
      <c r="I155" s="19">
        <v>8.16</v>
      </c>
      <c r="J155" s="15" t="s">
        <v>13</v>
      </c>
    </row>
    <row r="156" spans="2:10" ht="15" customHeight="1" x14ac:dyDescent="0.25">
      <c r="B156" s="16" t="s">
        <v>309</v>
      </c>
      <c r="C156" s="17" t="s">
        <v>310</v>
      </c>
      <c r="D156" s="17" t="s">
        <v>13</v>
      </c>
      <c r="E156" s="17" t="s">
        <v>306</v>
      </c>
      <c r="F156" s="18">
        <v>16</v>
      </c>
      <c r="G156" s="19">
        <v>1479.27</v>
      </c>
      <c r="H156" s="20">
        <v>4.4799204243999996E-3</v>
      </c>
      <c r="I156" s="19">
        <v>8.76</v>
      </c>
      <c r="J156" s="15" t="s">
        <v>13</v>
      </c>
    </row>
    <row r="157" spans="2:10" ht="15" customHeight="1" x14ac:dyDescent="0.25">
      <c r="B157" s="16" t="s">
        <v>309</v>
      </c>
      <c r="C157" s="17" t="s">
        <v>311</v>
      </c>
      <c r="D157" s="17" t="s">
        <v>13</v>
      </c>
      <c r="E157" s="17" t="s">
        <v>306</v>
      </c>
      <c r="F157" s="18">
        <v>16</v>
      </c>
      <c r="G157" s="19">
        <v>1031.3800000000001</v>
      </c>
      <c r="H157" s="20">
        <v>3.123500326E-3</v>
      </c>
      <c r="I157" s="19">
        <v>8.65</v>
      </c>
      <c r="J157" s="15" t="s">
        <v>13</v>
      </c>
    </row>
    <row r="158" spans="2:10" ht="15" customHeight="1" x14ac:dyDescent="0.25">
      <c r="B158" s="16" t="s">
        <v>309</v>
      </c>
      <c r="C158" s="17" t="s">
        <v>312</v>
      </c>
      <c r="D158" s="17" t="s">
        <v>13</v>
      </c>
      <c r="E158" s="17" t="s">
        <v>306</v>
      </c>
      <c r="F158" s="18">
        <v>18</v>
      </c>
      <c r="G158" s="19">
        <v>205.97</v>
      </c>
      <c r="H158" s="20">
        <v>6.2377335430000003E-4</v>
      </c>
      <c r="I158" s="19">
        <v>8.5299999999999994</v>
      </c>
      <c r="J158" s="15" t="s">
        <v>13</v>
      </c>
    </row>
    <row r="159" spans="2:10" ht="15" customHeight="1" x14ac:dyDescent="0.25">
      <c r="B159" s="16" t="s">
        <v>13</v>
      </c>
      <c r="J159" s="15" t="s">
        <v>13</v>
      </c>
    </row>
    <row r="160" spans="2:10" ht="15" customHeight="1" x14ac:dyDescent="0.25">
      <c r="B160" s="10" t="s">
        <v>313</v>
      </c>
      <c r="C160" s="11" t="s">
        <v>13</v>
      </c>
      <c r="D160" s="12" t="s">
        <v>13</v>
      </c>
      <c r="E160" s="11" t="s">
        <v>13</v>
      </c>
      <c r="F160" s="12" t="s">
        <v>13</v>
      </c>
      <c r="G160" s="12" t="s">
        <v>172</v>
      </c>
      <c r="H160" s="14" t="s">
        <v>172</v>
      </c>
      <c r="I160" s="12" t="s">
        <v>13</v>
      </c>
      <c r="J160" s="15" t="s">
        <v>13</v>
      </c>
    </row>
    <row r="161" spans="2:10" ht="15" customHeight="1" x14ac:dyDescent="0.25">
      <c r="B161" s="16" t="s">
        <v>13</v>
      </c>
      <c r="J161" s="15" t="s">
        <v>13</v>
      </c>
    </row>
    <row r="162" spans="2:10" ht="15" customHeight="1" x14ac:dyDescent="0.25">
      <c r="B162" s="10" t="s">
        <v>314</v>
      </c>
      <c r="C162" s="11" t="s">
        <v>13</v>
      </c>
      <c r="D162" s="12" t="s">
        <v>13</v>
      </c>
      <c r="E162" s="11" t="s">
        <v>13</v>
      </c>
      <c r="F162" s="12" t="s">
        <v>13</v>
      </c>
      <c r="G162" s="12" t="s">
        <v>172</v>
      </c>
      <c r="H162" s="14" t="s">
        <v>172</v>
      </c>
      <c r="I162" s="12" t="s">
        <v>13</v>
      </c>
      <c r="J162" s="15" t="s">
        <v>13</v>
      </c>
    </row>
    <row r="163" spans="2:10" ht="15" customHeight="1" x14ac:dyDescent="0.25">
      <c r="B163" s="16" t="s">
        <v>13</v>
      </c>
      <c r="J163" s="15" t="s">
        <v>13</v>
      </c>
    </row>
    <row r="164" spans="2:10" ht="15" customHeight="1" x14ac:dyDescent="0.25">
      <c r="B164" s="10" t="s">
        <v>315</v>
      </c>
      <c r="C164" s="11" t="s">
        <v>13</v>
      </c>
      <c r="D164" s="12" t="s">
        <v>13</v>
      </c>
      <c r="E164" s="11" t="s">
        <v>13</v>
      </c>
      <c r="F164" s="12" t="s">
        <v>13</v>
      </c>
      <c r="G164" s="12" t="s">
        <v>172</v>
      </c>
      <c r="H164" s="14" t="s">
        <v>172</v>
      </c>
      <c r="I164" s="12" t="s">
        <v>13</v>
      </c>
      <c r="J164" s="15" t="s">
        <v>13</v>
      </c>
    </row>
    <row r="165" spans="2:10" ht="15" customHeight="1" x14ac:dyDescent="0.25">
      <c r="B165" s="16" t="s">
        <v>13</v>
      </c>
      <c r="J165" s="15" t="s">
        <v>13</v>
      </c>
    </row>
    <row r="166" spans="2:10" ht="15" customHeight="1" x14ac:dyDescent="0.25">
      <c r="B166" s="10" t="s">
        <v>316</v>
      </c>
      <c r="C166" s="11" t="s">
        <v>13</v>
      </c>
      <c r="D166" s="12" t="s">
        <v>13</v>
      </c>
      <c r="E166" s="11" t="s">
        <v>13</v>
      </c>
      <c r="F166" s="12" t="s">
        <v>13</v>
      </c>
      <c r="G166" s="12">
        <v>14234.74</v>
      </c>
      <c r="H166" s="14">
        <v>4.3109440779599995E-2</v>
      </c>
      <c r="I166" s="12" t="s">
        <v>13</v>
      </c>
      <c r="J166" s="15" t="s">
        <v>13</v>
      </c>
    </row>
    <row r="167" spans="2:10" ht="15" customHeight="1" x14ac:dyDescent="0.25">
      <c r="B167" s="16" t="s">
        <v>13</v>
      </c>
      <c r="J167" s="15" t="s">
        <v>13</v>
      </c>
    </row>
    <row r="168" spans="2:10" ht="15" customHeight="1" x14ac:dyDescent="0.25">
      <c r="B168" s="10" t="s">
        <v>317</v>
      </c>
      <c r="C168" s="11" t="s">
        <v>13</v>
      </c>
      <c r="D168" s="12" t="s">
        <v>13</v>
      </c>
      <c r="E168" s="11" t="s">
        <v>13</v>
      </c>
      <c r="F168" s="12" t="s">
        <v>13</v>
      </c>
      <c r="G168" s="12">
        <v>14234.74</v>
      </c>
      <c r="H168" s="14">
        <v>4.3109440779599995E-2</v>
      </c>
      <c r="I168" s="12" t="s">
        <v>13</v>
      </c>
      <c r="J168" s="15" t="s">
        <v>13</v>
      </c>
    </row>
    <row r="169" spans="2:10" ht="15" customHeight="1" x14ac:dyDescent="0.25">
      <c r="B169" s="16" t="s">
        <v>318</v>
      </c>
      <c r="C169" s="17" t="s">
        <v>319</v>
      </c>
      <c r="D169" s="17" t="s">
        <v>13</v>
      </c>
      <c r="E169" s="17" t="s">
        <v>320</v>
      </c>
      <c r="F169" s="18">
        <v>1000</v>
      </c>
      <c r="G169" s="19">
        <v>4757.71</v>
      </c>
      <c r="H169" s="20">
        <v>1.44085678763E-2</v>
      </c>
      <c r="I169" s="19">
        <v>7.81</v>
      </c>
      <c r="J169" s="15" t="s">
        <v>13</v>
      </c>
    </row>
    <row r="170" spans="2:10" ht="15" customHeight="1" x14ac:dyDescent="0.25">
      <c r="B170" s="16" t="s">
        <v>321</v>
      </c>
      <c r="C170" s="17" t="s">
        <v>322</v>
      </c>
      <c r="D170" s="17" t="s">
        <v>13</v>
      </c>
      <c r="E170" s="17" t="s">
        <v>323</v>
      </c>
      <c r="F170" s="18">
        <v>1000</v>
      </c>
      <c r="G170" s="19">
        <v>4727.58</v>
      </c>
      <c r="H170" s="20">
        <v>1.43173201647E-2</v>
      </c>
      <c r="I170" s="19">
        <v>7.79</v>
      </c>
      <c r="J170" s="15" t="s">
        <v>13</v>
      </c>
    </row>
    <row r="171" spans="2:10" ht="15" customHeight="1" x14ac:dyDescent="0.25">
      <c r="B171" s="16" t="s">
        <v>324</v>
      </c>
      <c r="C171" s="17" t="s">
        <v>325</v>
      </c>
      <c r="D171" s="17" t="s">
        <v>13</v>
      </c>
      <c r="E171" s="17" t="s">
        <v>320</v>
      </c>
      <c r="F171" s="18">
        <v>500</v>
      </c>
      <c r="G171" s="19">
        <v>2374.81</v>
      </c>
      <c r="H171" s="20">
        <v>7.1920337890000003E-3</v>
      </c>
      <c r="I171" s="19">
        <v>7.79</v>
      </c>
      <c r="J171" s="15" t="s">
        <v>13</v>
      </c>
    </row>
    <row r="172" spans="2:10" ht="15" customHeight="1" x14ac:dyDescent="0.25">
      <c r="B172" s="16" t="s">
        <v>326</v>
      </c>
      <c r="C172" s="17" t="s">
        <v>327</v>
      </c>
      <c r="D172" s="17" t="s">
        <v>13</v>
      </c>
      <c r="E172" s="17" t="s">
        <v>323</v>
      </c>
      <c r="F172" s="18">
        <v>500</v>
      </c>
      <c r="G172" s="19">
        <v>2374.64</v>
      </c>
      <c r="H172" s="20">
        <v>7.1915189496000002E-3</v>
      </c>
      <c r="I172" s="19">
        <v>7.77</v>
      </c>
      <c r="J172" s="15" t="s">
        <v>13</v>
      </c>
    </row>
    <row r="173" spans="2:10" ht="15" customHeight="1" x14ac:dyDescent="0.25">
      <c r="B173" s="16" t="s">
        <v>13</v>
      </c>
      <c r="J173" s="15" t="s">
        <v>13</v>
      </c>
    </row>
    <row r="174" spans="2:10" ht="15" customHeight="1" x14ac:dyDescent="0.25">
      <c r="B174" s="10" t="s">
        <v>328</v>
      </c>
      <c r="C174" s="11" t="s">
        <v>13</v>
      </c>
      <c r="D174" s="12" t="s">
        <v>13</v>
      </c>
      <c r="E174" s="11" t="s">
        <v>13</v>
      </c>
      <c r="F174" s="12" t="s">
        <v>13</v>
      </c>
      <c r="G174" s="12" t="s">
        <v>172</v>
      </c>
      <c r="H174" s="14" t="s">
        <v>172</v>
      </c>
      <c r="I174" s="12" t="s">
        <v>13</v>
      </c>
      <c r="J174" s="15" t="s">
        <v>13</v>
      </c>
    </row>
    <row r="175" spans="2:10" ht="15" customHeight="1" x14ac:dyDescent="0.25">
      <c r="B175" s="16" t="s">
        <v>13</v>
      </c>
      <c r="J175" s="15" t="s">
        <v>13</v>
      </c>
    </row>
    <row r="176" spans="2:10" ht="15" customHeight="1" x14ac:dyDescent="0.25">
      <c r="B176" s="10" t="s">
        <v>329</v>
      </c>
      <c r="C176" s="11" t="s">
        <v>13</v>
      </c>
      <c r="D176" s="12" t="s">
        <v>13</v>
      </c>
      <c r="E176" s="11" t="s">
        <v>13</v>
      </c>
      <c r="F176" s="12" t="s">
        <v>13</v>
      </c>
      <c r="G176" s="12" t="s">
        <v>172</v>
      </c>
      <c r="H176" s="14" t="s">
        <v>172</v>
      </c>
      <c r="I176" s="12" t="s">
        <v>13</v>
      </c>
      <c r="J176" s="15" t="s">
        <v>13</v>
      </c>
    </row>
    <row r="177" spans="2:10" ht="15" customHeight="1" x14ac:dyDescent="0.25">
      <c r="B177" s="16" t="s">
        <v>13</v>
      </c>
      <c r="J177" s="15" t="s">
        <v>13</v>
      </c>
    </row>
    <row r="178" spans="2:10" ht="15" customHeight="1" x14ac:dyDescent="0.25">
      <c r="B178" s="10" t="s">
        <v>330</v>
      </c>
      <c r="C178" s="11" t="s">
        <v>13</v>
      </c>
      <c r="D178" s="12" t="s">
        <v>13</v>
      </c>
      <c r="E178" s="11" t="s">
        <v>13</v>
      </c>
      <c r="F178" s="12" t="s">
        <v>13</v>
      </c>
      <c r="G178" s="12">
        <v>989.04</v>
      </c>
      <c r="H178" s="14">
        <v>2.9952750318999999E-3</v>
      </c>
      <c r="I178" s="12" t="s">
        <v>13</v>
      </c>
      <c r="J178" s="15" t="s">
        <v>13</v>
      </c>
    </row>
    <row r="179" spans="2:10" ht="15" customHeight="1" x14ac:dyDescent="0.25">
      <c r="B179" s="16" t="s">
        <v>331</v>
      </c>
      <c r="C179" s="17" t="s">
        <v>332</v>
      </c>
      <c r="D179" s="17" t="s">
        <v>13</v>
      </c>
      <c r="E179" s="17" t="s">
        <v>333</v>
      </c>
      <c r="F179" s="18">
        <v>8389.57</v>
      </c>
      <c r="G179" s="19">
        <v>989.04</v>
      </c>
      <c r="H179" s="20">
        <v>2.9952750318999999E-3</v>
      </c>
      <c r="I179" s="19" t="s">
        <v>13</v>
      </c>
      <c r="J179" s="15" t="s">
        <v>13</v>
      </c>
    </row>
    <row r="180" spans="2:10" ht="15" customHeight="1" x14ac:dyDescent="0.25">
      <c r="B180" s="16" t="s">
        <v>13</v>
      </c>
      <c r="J180" s="15" t="s">
        <v>13</v>
      </c>
    </row>
    <row r="181" spans="2:10" ht="15" customHeight="1" x14ac:dyDescent="0.25">
      <c r="B181" s="10" t="s">
        <v>334</v>
      </c>
      <c r="C181" s="11" t="s">
        <v>13</v>
      </c>
      <c r="D181" s="12" t="s">
        <v>13</v>
      </c>
      <c r="E181" s="11" t="s">
        <v>13</v>
      </c>
      <c r="F181" s="12" t="s">
        <v>13</v>
      </c>
      <c r="G181" s="12">
        <v>4690.21</v>
      </c>
      <c r="H181" s="14">
        <v>1.42041463518E-2</v>
      </c>
      <c r="I181" s="12" t="s">
        <v>13</v>
      </c>
      <c r="J181" s="15" t="s">
        <v>13</v>
      </c>
    </row>
    <row r="182" spans="2:10" ht="15" customHeight="1" x14ac:dyDescent="0.25">
      <c r="B182" s="16" t="s">
        <v>13</v>
      </c>
      <c r="J182" s="15" t="s">
        <v>13</v>
      </c>
    </row>
    <row r="183" spans="2:10" ht="15" customHeight="1" x14ac:dyDescent="0.25">
      <c r="B183" s="10" t="s">
        <v>335</v>
      </c>
      <c r="C183" s="11" t="s">
        <v>13</v>
      </c>
      <c r="D183" s="12" t="s">
        <v>13</v>
      </c>
      <c r="E183" s="11" t="s">
        <v>13</v>
      </c>
      <c r="F183" s="12" t="s">
        <v>13</v>
      </c>
      <c r="G183" s="12">
        <v>1000.00001</v>
      </c>
      <c r="H183" s="14">
        <v>3.0284670608999999E-3</v>
      </c>
      <c r="I183" s="12" t="s">
        <v>13</v>
      </c>
      <c r="J183" s="15" t="s">
        <v>13</v>
      </c>
    </row>
    <row r="184" spans="2:10" ht="15" customHeight="1" x14ac:dyDescent="0.25">
      <c r="B184" s="16" t="s">
        <v>336</v>
      </c>
      <c r="C184" s="17"/>
      <c r="D184" s="17" t="s">
        <v>13</v>
      </c>
      <c r="E184" s="17"/>
      <c r="G184" s="19">
        <v>1000.00001</v>
      </c>
      <c r="H184" s="20">
        <v>3.0284670608999999E-3</v>
      </c>
      <c r="I184" s="19" t="s">
        <v>13</v>
      </c>
      <c r="J184" s="15" t="s">
        <v>13</v>
      </c>
    </row>
    <row r="185" spans="2:10" ht="15" customHeight="1" x14ac:dyDescent="0.25">
      <c r="B185" s="16" t="s">
        <v>13</v>
      </c>
      <c r="J185" s="15" t="s">
        <v>13</v>
      </c>
    </row>
    <row r="186" spans="2:10" ht="15" customHeight="1" x14ac:dyDescent="0.25">
      <c r="B186" s="22" t="s">
        <v>337</v>
      </c>
      <c r="C186" s="23" t="s">
        <v>13</v>
      </c>
      <c r="D186" s="23" t="s">
        <v>13</v>
      </c>
      <c r="E186" s="23" t="s">
        <v>13</v>
      </c>
      <c r="F186" s="23" t="s">
        <v>13</v>
      </c>
      <c r="G186" s="23">
        <v>4139.3815654300852</v>
      </c>
      <c r="H186" s="24">
        <v>1.2535980598188036E-2</v>
      </c>
      <c r="I186" s="23" t="s">
        <v>13</v>
      </c>
      <c r="J186" s="25" t="s">
        <v>13</v>
      </c>
    </row>
    <row r="187" spans="2:10" ht="15" customHeight="1" x14ac:dyDescent="0.25">
      <c r="B187" s="22" t="s">
        <v>338</v>
      </c>
      <c r="C187" s="23" t="s">
        <v>13</v>
      </c>
      <c r="D187" s="23" t="s">
        <v>13</v>
      </c>
      <c r="E187" s="23" t="s">
        <v>13</v>
      </c>
      <c r="F187" s="23" t="s">
        <v>13</v>
      </c>
      <c r="G187" s="23">
        <v>330200.06157542998</v>
      </c>
      <c r="H187" s="24">
        <v>0.99999999999318778</v>
      </c>
      <c r="I187" s="23" t="s">
        <v>13</v>
      </c>
      <c r="J187" s="25" t="s">
        <v>13</v>
      </c>
    </row>
    <row r="188" spans="2:10" ht="15" customHeight="1" x14ac:dyDescent="0.25">
      <c r="B188" s="22" t="s">
        <v>13</v>
      </c>
      <c r="C188" s="23" t="s">
        <v>13</v>
      </c>
      <c r="D188" s="23" t="s">
        <v>13</v>
      </c>
      <c r="E188" s="23" t="s">
        <v>13</v>
      </c>
      <c r="F188" s="23" t="s">
        <v>13</v>
      </c>
      <c r="G188" s="23" t="s">
        <v>13</v>
      </c>
      <c r="H188" s="24" t="s">
        <v>13</v>
      </c>
      <c r="I188" s="23" t="s">
        <v>13</v>
      </c>
      <c r="J188" s="25" t="s">
        <v>13</v>
      </c>
    </row>
    <row r="189" spans="2:10" ht="15" customHeight="1" x14ac:dyDescent="0.25">
      <c r="B189" s="22" t="s">
        <v>339</v>
      </c>
      <c r="C189" s="23" t="s">
        <v>13</v>
      </c>
      <c r="D189" s="23" t="s">
        <v>13</v>
      </c>
      <c r="E189" s="23" t="s">
        <v>13</v>
      </c>
      <c r="F189" s="23" t="s">
        <v>13</v>
      </c>
      <c r="G189" s="23">
        <v>10000</v>
      </c>
      <c r="H189" s="24">
        <v>3.0284670306506372E-2</v>
      </c>
      <c r="I189" s="23" t="s">
        <v>13</v>
      </c>
      <c r="J189" s="25" t="s">
        <v>13</v>
      </c>
    </row>
    <row r="190" spans="2:10" ht="15" customHeight="1" x14ac:dyDescent="0.25">
      <c r="B190" s="16" t="s">
        <v>340</v>
      </c>
      <c r="C190" s="11" t="s">
        <v>13</v>
      </c>
      <c r="D190" s="11" t="s">
        <v>13</v>
      </c>
      <c r="E190" s="11" t="s">
        <v>13</v>
      </c>
      <c r="F190" s="11" t="s">
        <v>13</v>
      </c>
      <c r="G190" s="19">
        <v>2500</v>
      </c>
      <c r="H190" s="20">
        <v>7.571167576626593E-3</v>
      </c>
      <c r="I190" s="11" t="s">
        <v>13</v>
      </c>
      <c r="J190" s="15" t="s">
        <v>13</v>
      </c>
    </row>
    <row r="191" spans="2:10" ht="15" customHeight="1" x14ac:dyDescent="0.25">
      <c r="B191" s="16" t="s">
        <v>341</v>
      </c>
      <c r="C191" s="11" t="s">
        <v>13</v>
      </c>
      <c r="D191" s="11" t="s">
        <v>13</v>
      </c>
      <c r="E191" s="11" t="s">
        <v>13</v>
      </c>
      <c r="F191" s="11" t="s">
        <v>13</v>
      </c>
      <c r="G191" s="19">
        <v>2500</v>
      </c>
      <c r="H191" s="20">
        <v>7.571167576626593E-3</v>
      </c>
      <c r="I191" s="11" t="s">
        <v>13</v>
      </c>
      <c r="J191" s="15" t="s">
        <v>13</v>
      </c>
    </row>
    <row r="192" spans="2:10" ht="15" customHeight="1" x14ac:dyDescent="0.25">
      <c r="B192" s="16" t="s">
        <v>342</v>
      </c>
      <c r="C192" s="11" t="s">
        <v>13</v>
      </c>
      <c r="D192" s="11" t="s">
        <v>13</v>
      </c>
      <c r="E192" s="11" t="s">
        <v>13</v>
      </c>
      <c r="F192" s="11" t="s">
        <v>13</v>
      </c>
      <c r="G192" s="19">
        <v>5000</v>
      </c>
      <c r="H192" s="20">
        <v>1.5142335153253186E-2</v>
      </c>
      <c r="I192" s="11" t="s">
        <v>13</v>
      </c>
      <c r="J192" s="15" t="s">
        <v>13</v>
      </c>
    </row>
    <row r="193" spans="2:10" ht="15" customHeight="1" x14ac:dyDescent="0.25">
      <c r="B193" s="26" t="s">
        <v>13</v>
      </c>
      <c r="C193" s="26" t="s">
        <v>13</v>
      </c>
      <c r="D193" s="26" t="s">
        <v>13</v>
      </c>
      <c r="E193" s="26" t="s">
        <v>13</v>
      </c>
      <c r="F193" s="26" t="s">
        <v>13</v>
      </c>
      <c r="G193" s="26" t="s">
        <v>13</v>
      </c>
      <c r="H193" s="26" t="s">
        <v>13</v>
      </c>
      <c r="I193" s="26" t="s">
        <v>13</v>
      </c>
      <c r="J193" s="26" t="s">
        <v>13</v>
      </c>
    </row>
    <row r="196" spans="2:10" ht="15" customHeight="1" x14ac:dyDescent="0.25">
      <c r="B196" s="27" t="s">
        <v>343</v>
      </c>
    </row>
    <row r="197" spans="2:10" ht="12.5" x14ac:dyDescent="0.25">
      <c r="B197" s="17" t="s">
        <v>344</v>
      </c>
      <c r="C197" s="17" t="s">
        <v>172</v>
      </c>
    </row>
    <row r="198" spans="2:10" ht="12.5" x14ac:dyDescent="0.25">
      <c r="B198" s="17" t="s">
        <v>345</v>
      </c>
      <c r="C198" s="17" t="s">
        <v>172</v>
      </c>
    </row>
    <row r="199" spans="2:10" ht="12.5" x14ac:dyDescent="0.25">
      <c r="B199" s="27" t="s">
        <v>346</v>
      </c>
    </row>
    <row r="201" spans="2:10" ht="35" customHeight="1" x14ac:dyDescent="0.25">
      <c r="B201" s="28" t="s">
        <v>347</v>
      </c>
      <c r="C201" s="28" t="s">
        <v>348</v>
      </c>
      <c r="D201" s="28" t="s">
        <v>349</v>
      </c>
      <c r="E201" s="29" t="s">
        <v>350</v>
      </c>
    </row>
    <row r="202" spans="2:10" ht="12.5" x14ac:dyDescent="0.25">
      <c r="B202" s="16" t="s">
        <v>351</v>
      </c>
      <c r="C202" s="30">
        <v>77.484200000000001</v>
      </c>
      <c r="D202" s="30">
        <v>77.808499999999995</v>
      </c>
      <c r="E202" s="31" t="s">
        <v>352</v>
      </c>
    </row>
    <row r="203" spans="2:10" ht="12.5" x14ac:dyDescent="0.25">
      <c r="B203" s="16" t="s">
        <v>353</v>
      </c>
      <c r="C203" s="30">
        <v>13.678599999999999</v>
      </c>
      <c r="D203" s="30">
        <v>13.735799999999999</v>
      </c>
      <c r="E203" s="31" t="s">
        <v>352</v>
      </c>
    </row>
    <row r="204" spans="2:10" ht="12.5" x14ac:dyDescent="0.25">
      <c r="B204" s="16" t="s">
        <v>354</v>
      </c>
      <c r="C204" s="30">
        <v>11.986599999999999</v>
      </c>
      <c r="D204" s="30">
        <v>12.0367</v>
      </c>
      <c r="E204" s="31" t="s">
        <v>352</v>
      </c>
    </row>
    <row r="205" spans="2:10" ht="12.5" x14ac:dyDescent="0.25">
      <c r="B205" s="16" t="s">
        <v>355</v>
      </c>
      <c r="C205" s="30">
        <v>12.866099999999999</v>
      </c>
      <c r="D205" s="30">
        <v>12.9199</v>
      </c>
      <c r="E205" s="31" t="s">
        <v>352</v>
      </c>
    </row>
    <row r="206" spans="2:10" ht="12.5" x14ac:dyDescent="0.25">
      <c r="B206" s="16" t="s">
        <v>356</v>
      </c>
      <c r="C206" s="30">
        <v>85.757000000000005</v>
      </c>
      <c r="D206" s="30">
        <v>86.165099999999995</v>
      </c>
      <c r="E206" s="31" t="s">
        <v>352</v>
      </c>
    </row>
    <row r="207" spans="2:10" ht="12.5" x14ac:dyDescent="0.25">
      <c r="B207" s="16" t="s">
        <v>357</v>
      </c>
      <c r="C207" s="30">
        <v>16.224900000000002</v>
      </c>
      <c r="D207" s="30">
        <v>16.302099999999999</v>
      </c>
      <c r="E207" s="31">
        <v>3.3399999999999999E-2</v>
      </c>
    </row>
    <row r="208" spans="2:10" ht="12.5" x14ac:dyDescent="0.25">
      <c r="B208" s="16" t="s">
        <v>358</v>
      </c>
      <c r="C208" s="30">
        <v>14.8186</v>
      </c>
      <c r="D208" s="30">
        <v>14.889099999999999</v>
      </c>
      <c r="E208" s="31" t="s">
        <v>352</v>
      </c>
    </row>
    <row r="209" spans="2:9" ht="12.5" x14ac:dyDescent="0.25">
      <c r="B209" s="16" t="s">
        <v>359</v>
      </c>
      <c r="C209" s="30">
        <v>16.4968</v>
      </c>
      <c r="D209" s="30">
        <v>16.575299999999999</v>
      </c>
      <c r="E209" s="31" t="s">
        <v>352</v>
      </c>
    </row>
    <row r="210" spans="2:9" ht="12.5" x14ac:dyDescent="0.25">
      <c r="B210" s="26" t="s">
        <v>13</v>
      </c>
      <c r="C210" s="26" t="s">
        <v>13</v>
      </c>
      <c r="D210" s="26" t="s">
        <v>13</v>
      </c>
      <c r="E210" s="26" t="s">
        <v>13</v>
      </c>
    </row>
    <row r="211" spans="2:9" ht="12.5" x14ac:dyDescent="0.25">
      <c r="B211" s="17" t="s">
        <v>360</v>
      </c>
      <c r="C211" s="17" t="s">
        <v>361</v>
      </c>
    </row>
    <row r="212" spans="2:9" ht="12.5" x14ac:dyDescent="0.25">
      <c r="B212" s="17" t="s">
        <v>362</v>
      </c>
      <c r="C212" s="17" t="s">
        <v>172</v>
      </c>
    </row>
    <row r="213" spans="2:9" ht="12.5" x14ac:dyDescent="0.25">
      <c r="B213" s="17" t="s">
        <v>363</v>
      </c>
      <c r="C213" s="17" t="s">
        <v>364</v>
      </c>
    </row>
    <row r="214" spans="2:9" ht="12.5" x14ac:dyDescent="0.25">
      <c r="B214" s="17" t="s">
        <v>365</v>
      </c>
      <c r="C214" s="17" t="s">
        <v>366</v>
      </c>
    </row>
    <row r="215" spans="2:9" ht="12.5" x14ac:dyDescent="0.25">
      <c r="B215" s="17" t="s">
        <v>367</v>
      </c>
      <c r="C215" s="17" t="s">
        <v>172</v>
      </c>
    </row>
    <row r="217" spans="2:9" ht="15" customHeight="1" x14ac:dyDescent="0.25">
      <c r="B217" s="4" t="s">
        <v>368</v>
      </c>
      <c r="C217" s="5"/>
      <c r="D217" s="5"/>
      <c r="E217" s="5"/>
      <c r="F217" s="5"/>
      <c r="G217" s="5"/>
      <c r="H217" s="5"/>
      <c r="I217" s="5"/>
    </row>
    <row r="218" spans="2:9" ht="15" customHeight="1" x14ac:dyDescent="0.25">
      <c r="B218" s="4" t="s">
        <v>369</v>
      </c>
      <c r="C218" s="5"/>
      <c r="D218" s="5"/>
      <c r="E218" s="5"/>
      <c r="F218" s="5"/>
      <c r="G218" s="5"/>
      <c r="H218" s="5"/>
    </row>
    <row r="219" spans="2:9" ht="15" customHeight="1" x14ac:dyDescent="0.25">
      <c r="B219" s="4" t="s">
        <v>370</v>
      </c>
      <c r="C219" s="5"/>
      <c r="D219" s="5"/>
      <c r="E219" s="5"/>
      <c r="F219" s="5"/>
      <c r="G219" s="5"/>
      <c r="H219" s="5"/>
    </row>
    <row r="220" spans="2:9" ht="15" customHeight="1" x14ac:dyDescent="0.25">
      <c r="B220" s="4" t="s">
        <v>371</v>
      </c>
      <c r="C220" s="5"/>
      <c r="D220" s="5"/>
      <c r="E220" s="5"/>
      <c r="F220" s="5"/>
      <c r="G220" s="5"/>
      <c r="H220" s="5"/>
    </row>
    <row r="221" spans="2:9" ht="27.5" customHeight="1" x14ac:dyDescent="0.25">
      <c r="B221" s="6" t="s">
        <v>372</v>
      </c>
      <c r="C221" s="5"/>
      <c r="D221" s="5"/>
      <c r="E221" s="5"/>
      <c r="F221" s="5"/>
      <c r="G221" s="5"/>
      <c r="H221" s="5"/>
    </row>
    <row r="222" spans="2:9" ht="27.5" customHeight="1" x14ac:dyDescent="0.25">
      <c r="B222" s="6" t="s">
        <v>373</v>
      </c>
      <c r="C222" s="5"/>
      <c r="D222" s="5"/>
      <c r="E222" s="5"/>
      <c r="F222" s="5"/>
      <c r="G222" s="5"/>
      <c r="H222" s="5"/>
    </row>
    <row r="223" spans="2:9" ht="27.5" customHeight="1" x14ac:dyDescent="0.25">
      <c r="B223" s="6" t="s">
        <v>374</v>
      </c>
      <c r="C223" s="5"/>
      <c r="D223" s="5"/>
      <c r="E223" s="5"/>
      <c r="F223" s="5"/>
      <c r="G223" s="5"/>
      <c r="H223" s="5"/>
    </row>
    <row r="224" spans="2:9" ht="50.75" customHeight="1" x14ac:dyDescent="0.25">
      <c r="B224" s="6" t="s">
        <v>375</v>
      </c>
      <c r="C224" s="5"/>
      <c r="D224" s="5"/>
      <c r="E224" s="5"/>
      <c r="F224" s="5"/>
      <c r="G224" s="5"/>
      <c r="H224" s="5"/>
    </row>
    <row r="227" spans="2:2" ht="12.5" x14ac:dyDescent="0.25">
      <c r="B227" s="32" t="s">
        <v>376</v>
      </c>
    </row>
    <row r="242" spans="2:2" ht="12.5" x14ac:dyDescent="0.25">
      <c r="B242" s="32" t="s">
        <v>377</v>
      </c>
    </row>
    <row r="243" spans="2:2" ht="12.5" x14ac:dyDescent="0.25">
      <c r="B243" s="32" t="s">
        <v>378</v>
      </c>
    </row>
  </sheetData>
  <mergeCells count="11">
    <mergeCell ref="B1:J1"/>
    <mergeCell ref="B2:J2"/>
    <mergeCell ref="B3:J3"/>
    <mergeCell ref="B217:I217"/>
    <mergeCell ref="B218:H218"/>
    <mergeCell ref="B224:H224"/>
    <mergeCell ref="B219:H219"/>
    <mergeCell ref="B220:H220"/>
    <mergeCell ref="B221:H221"/>
    <mergeCell ref="B222:H222"/>
    <mergeCell ref="B223:H223"/>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RSF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2026-06-08T08:00:31Z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2026-06-08T08:00:17Z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7c7b470d-62bf-4383-9d58-91481bb079db</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